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up\2024 рік\лист на сайт звіти за 2023-2024\ЗВІТ за І півріччя 2023\"/>
    </mc:Choice>
  </mc:AlternateContent>
  <bookViews>
    <workbookView xWindow="0" yWindow="0" windowWidth="28800" windowHeight="12030" tabRatio="714" activeTab="6"/>
  </bookViews>
  <sheets>
    <sheet name="дод.1_І півріччя_2023" sheetId="1" r:id="rId1"/>
    <sheet name="дод.2_І півріччя_2023" sheetId="2" r:id="rId2"/>
    <sheet name="дод.3_І півріччя_2023" sheetId="3" r:id="rId3"/>
    <sheet name="дод.4_І півріччя_2023" sheetId="4" r:id="rId4"/>
    <sheet name="дод.5_І півріччя_2023" sheetId="5" r:id="rId5"/>
    <sheet name="дод.6_Фінан_І півріччя_2023" sheetId="6" r:id="rId6"/>
    <sheet name="дод.7_БР_І півріччя_2023" sheetId="7" r:id="rId7"/>
  </sheets>
  <definedNames>
    <definedName name="_xlnm._FilterDatabase" localSheetId="2" hidden="1">'дод.3_І півріччя_2023'!$A$8:$F$116</definedName>
    <definedName name="_xlnm._FilterDatabase" localSheetId="3" hidden="1">'дод.4_І півріччя_2023'!$A$8:$AE$80</definedName>
    <definedName name="_xlnm._FilterDatabase" localSheetId="5" hidden="1">'дод.6_Фінан_І півріччя_2023'!$A$15:$D$39</definedName>
    <definedName name="_xlnm._FilterDatabase" localSheetId="6" hidden="1">'дод.7_БР_І півріччя_2023'!$A$6:$E$43</definedName>
    <definedName name="_xlnm.Database" localSheetId="1">'дод.2_І півріччя_2023'!$A$7:$E$34</definedName>
    <definedName name="_xlnm.Database" localSheetId="2">'дод.3_І півріччя_2023'!$A$8:$F$116</definedName>
    <definedName name="_xlnm.Database" localSheetId="3">'дод.4_І півріччя_2023'!$A$8:$F$80</definedName>
    <definedName name="_xlnm.Database" localSheetId="5">'дод.6_Фінан_І півріччя_2023'!$A$15:$D$39</definedName>
    <definedName name="_xlnm.Database" localSheetId="6">'дод.7_БР_І півріччя_2023'!$A$6:$E$43</definedName>
    <definedName name="_xlnm.Database">'дод.1_І півріччя_2023'!$A$7:$E$80</definedName>
    <definedName name="_xlnm.Print_Titles" localSheetId="0">'дод.1_І півріччя_2023'!$4:$6</definedName>
    <definedName name="_xlnm.Print_Titles" localSheetId="1">'дод.2_І півріччя_2023'!$4:$6</definedName>
    <definedName name="_xlnm.Print_Titles" localSheetId="2">'дод.3_І півріччя_2023'!$5:$7</definedName>
    <definedName name="_xlnm.Print_Titles" localSheetId="3">'дод.4_І півріччя_2023'!$5:$7</definedName>
    <definedName name="_xlnm.Print_Titles" localSheetId="5">'дод.6_Фінан_І півріччя_2023'!$4:$11</definedName>
  </definedNames>
  <calcPr calcId="162913"/>
</workbook>
</file>

<file path=xl/calcChain.xml><?xml version="1.0" encoding="utf-8"?>
<calcChain xmlns="http://schemas.openxmlformats.org/spreadsheetml/2006/main">
  <c r="F6" i="7" l="1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I9" i="5"/>
  <c r="J9" i="5"/>
  <c r="K9" i="5"/>
  <c r="I11" i="5"/>
  <c r="J11" i="5"/>
  <c r="K11" i="5"/>
  <c r="K12" i="5"/>
  <c r="C13" i="5"/>
  <c r="C21" i="5" s="1"/>
  <c r="D13" i="5"/>
  <c r="E13" i="5"/>
  <c r="F13" i="5"/>
  <c r="G13" i="5"/>
  <c r="H13" i="5"/>
  <c r="I13" i="5"/>
  <c r="J13" i="5"/>
  <c r="K13" i="5"/>
  <c r="H15" i="5"/>
  <c r="I15" i="5"/>
  <c r="K15" i="5"/>
  <c r="K16" i="5"/>
  <c r="D17" i="5"/>
  <c r="D20" i="5" s="1"/>
  <c r="D21" i="5" s="1"/>
  <c r="E17" i="5"/>
  <c r="E20" i="5" s="1"/>
  <c r="E21" i="5" s="1"/>
  <c r="G17" i="5"/>
  <c r="G20" i="5" s="1"/>
  <c r="G21" i="5" s="1"/>
  <c r="H17" i="5"/>
  <c r="H20" i="5" s="1"/>
  <c r="H21" i="5" s="1"/>
  <c r="I17" i="5"/>
  <c r="J18" i="5"/>
  <c r="I19" i="5"/>
  <c r="J19" i="5"/>
  <c r="K19" i="5"/>
  <c r="C20" i="5"/>
  <c r="F20" i="5"/>
  <c r="I20" i="5"/>
  <c r="F21" i="5"/>
  <c r="I21" i="5"/>
  <c r="H80" i="4"/>
  <c r="G80" i="4"/>
  <c r="G79" i="4"/>
  <c r="H78" i="4"/>
  <c r="G78" i="4"/>
  <c r="G77" i="4"/>
  <c r="H76" i="4"/>
  <c r="G76" i="4"/>
  <c r="H75" i="4"/>
  <c r="G75" i="4"/>
  <c r="H74" i="4"/>
  <c r="G74" i="4"/>
  <c r="H73" i="4"/>
  <c r="G73" i="4"/>
  <c r="H72" i="4"/>
  <c r="G72" i="4"/>
  <c r="H71" i="4"/>
  <c r="G71" i="4"/>
  <c r="H70" i="4"/>
  <c r="G70" i="4"/>
  <c r="H69" i="4"/>
  <c r="G69" i="4"/>
  <c r="H68" i="4"/>
  <c r="G68" i="4"/>
  <c r="H67" i="4"/>
  <c r="G67" i="4"/>
  <c r="H66" i="4"/>
  <c r="G66" i="4"/>
  <c r="H65" i="4"/>
  <c r="G65" i="4"/>
  <c r="H64" i="4"/>
  <c r="G64" i="4"/>
  <c r="H63" i="4"/>
  <c r="G63" i="4"/>
  <c r="H62" i="4"/>
  <c r="G62" i="4"/>
  <c r="H61" i="4"/>
  <c r="G61" i="4"/>
  <c r="H60" i="4"/>
  <c r="G60" i="4"/>
  <c r="H59" i="4"/>
  <c r="G59" i="4"/>
  <c r="H58" i="4"/>
  <c r="G58" i="4"/>
  <c r="H57" i="4"/>
  <c r="G57" i="4"/>
  <c r="H56" i="4"/>
  <c r="G56" i="4"/>
  <c r="H55" i="4"/>
  <c r="G55" i="4"/>
  <c r="H54" i="4"/>
  <c r="G54" i="4"/>
  <c r="H53" i="4"/>
  <c r="G53" i="4"/>
  <c r="H52" i="4"/>
  <c r="G52" i="4"/>
  <c r="H51" i="4"/>
  <c r="G51" i="4"/>
  <c r="H50" i="4"/>
  <c r="G50" i="4"/>
  <c r="H49" i="4"/>
  <c r="G49" i="4"/>
  <c r="H48" i="4"/>
  <c r="G48" i="4"/>
  <c r="H47" i="4"/>
  <c r="H46" i="4"/>
  <c r="G46" i="4"/>
  <c r="H45" i="4"/>
  <c r="G45" i="4"/>
  <c r="H44" i="4"/>
  <c r="G44" i="4"/>
  <c r="H43" i="4"/>
  <c r="G43" i="4"/>
  <c r="H42" i="4"/>
  <c r="H41" i="4"/>
  <c r="G41" i="4"/>
  <c r="H40" i="4"/>
  <c r="H39" i="4"/>
  <c r="G39" i="4"/>
  <c r="H38" i="4"/>
  <c r="G38" i="4"/>
  <c r="H37" i="4"/>
  <c r="G37" i="4"/>
  <c r="H36" i="4"/>
  <c r="H35" i="4"/>
  <c r="G35" i="4"/>
  <c r="H34" i="4"/>
  <c r="G34" i="4"/>
  <c r="H33" i="4"/>
  <c r="G33" i="4"/>
  <c r="H32" i="4"/>
  <c r="G32" i="4"/>
  <c r="H31" i="4"/>
  <c r="G31" i="4"/>
  <c r="H30" i="4"/>
  <c r="G30" i="4"/>
  <c r="H29" i="4"/>
  <c r="H28" i="4"/>
  <c r="G28" i="4"/>
  <c r="H27" i="4"/>
  <c r="G27" i="4"/>
  <c r="H26" i="4"/>
  <c r="H25" i="4"/>
  <c r="H24" i="4"/>
  <c r="G24" i="4"/>
  <c r="H23" i="4"/>
  <c r="G23" i="4"/>
  <c r="H22" i="4"/>
  <c r="G22" i="4"/>
  <c r="H21" i="4"/>
  <c r="G21" i="4"/>
  <c r="H20" i="4"/>
  <c r="G20" i="4"/>
  <c r="H19" i="4"/>
  <c r="G19" i="4"/>
  <c r="H18" i="4"/>
  <c r="G18" i="4"/>
  <c r="H17" i="4"/>
  <c r="G17" i="4"/>
  <c r="H16" i="4"/>
  <c r="H15" i="4"/>
  <c r="H14" i="4"/>
  <c r="G14" i="4"/>
  <c r="H13" i="4"/>
  <c r="G13" i="4"/>
  <c r="H12" i="4"/>
  <c r="G12" i="4"/>
  <c r="H11" i="4"/>
  <c r="G11" i="4"/>
  <c r="H10" i="4"/>
  <c r="G10" i="4"/>
  <c r="H9" i="4"/>
  <c r="G9" i="4"/>
  <c r="H8" i="4"/>
  <c r="G8" i="4"/>
  <c r="H116" i="3"/>
  <c r="G116" i="3"/>
  <c r="G115" i="3"/>
  <c r="G114" i="3"/>
  <c r="G113" i="3"/>
  <c r="G112" i="3"/>
  <c r="G111" i="3"/>
  <c r="G110" i="3"/>
  <c r="G109" i="3"/>
  <c r="G108" i="3"/>
  <c r="G107" i="3"/>
  <c r="H106" i="3"/>
  <c r="G106" i="3"/>
  <c r="G105" i="3"/>
  <c r="G104" i="3"/>
  <c r="G103" i="3"/>
  <c r="H102" i="3"/>
  <c r="G102" i="3"/>
  <c r="G101" i="3"/>
  <c r="G100" i="3"/>
  <c r="H99" i="3"/>
  <c r="G99" i="3"/>
  <c r="H98" i="3"/>
  <c r="G98" i="3"/>
  <c r="H97" i="3"/>
  <c r="G97" i="3"/>
  <c r="H96" i="3"/>
  <c r="G96" i="3"/>
  <c r="H95" i="3"/>
  <c r="G95" i="3"/>
  <c r="H94" i="3"/>
  <c r="G94" i="3"/>
  <c r="H93" i="3"/>
  <c r="G93" i="3"/>
  <c r="H92" i="3"/>
  <c r="G92" i="3"/>
  <c r="H91" i="3"/>
  <c r="G91" i="3"/>
  <c r="H90" i="3"/>
  <c r="G90" i="3"/>
  <c r="H89" i="3"/>
  <c r="G89" i="3"/>
  <c r="H88" i="3"/>
  <c r="G88" i="3"/>
  <c r="H87" i="3"/>
  <c r="G87" i="3"/>
  <c r="H86" i="3"/>
  <c r="G86" i="3"/>
  <c r="H85" i="3"/>
  <c r="G85" i="3"/>
  <c r="H84" i="3"/>
  <c r="G84" i="3"/>
  <c r="H83" i="3"/>
  <c r="G83" i="3"/>
  <c r="H82" i="3"/>
  <c r="G82" i="3"/>
  <c r="H81" i="3"/>
  <c r="G81" i="3"/>
  <c r="H80" i="3"/>
  <c r="G80" i="3"/>
  <c r="H79" i="3"/>
  <c r="G79" i="3"/>
  <c r="H78" i="3"/>
  <c r="G78" i="3"/>
  <c r="H77" i="3"/>
  <c r="G77" i="3"/>
  <c r="H76" i="3"/>
  <c r="G76" i="3"/>
  <c r="H75" i="3"/>
  <c r="G75" i="3"/>
  <c r="H74" i="3"/>
  <c r="G74" i="3"/>
  <c r="H73" i="3"/>
  <c r="G73" i="3"/>
  <c r="H72" i="3"/>
  <c r="G72" i="3"/>
  <c r="H71" i="3"/>
  <c r="G71" i="3"/>
  <c r="H70" i="3"/>
  <c r="G70" i="3"/>
  <c r="H69" i="3"/>
  <c r="G69" i="3"/>
  <c r="H68" i="3"/>
  <c r="G68" i="3"/>
  <c r="H67" i="3"/>
  <c r="G67" i="3"/>
  <c r="H66" i="3"/>
  <c r="G66" i="3"/>
  <c r="H65" i="3"/>
  <c r="G65" i="3"/>
  <c r="H64" i="3"/>
  <c r="G64" i="3"/>
  <c r="H63" i="3"/>
  <c r="G63" i="3"/>
  <c r="H62" i="3"/>
  <c r="G62" i="3"/>
  <c r="H61" i="3"/>
  <c r="G61" i="3"/>
  <c r="H60" i="3"/>
  <c r="G60" i="3"/>
  <c r="H59" i="3"/>
  <c r="G59" i="3"/>
  <c r="H58" i="3"/>
  <c r="G58" i="3"/>
  <c r="H57" i="3"/>
  <c r="G57" i="3"/>
  <c r="H56" i="3"/>
  <c r="G56" i="3"/>
  <c r="H55" i="3"/>
  <c r="G55" i="3"/>
  <c r="H54" i="3"/>
  <c r="G54" i="3"/>
  <c r="H53" i="3"/>
  <c r="G53" i="3"/>
  <c r="H52" i="3"/>
  <c r="G52" i="3"/>
  <c r="H51" i="3"/>
  <c r="G51" i="3"/>
  <c r="H50" i="3"/>
  <c r="G50" i="3"/>
  <c r="H49" i="3"/>
  <c r="G49" i="3"/>
  <c r="H48" i="3"/>
  <c r="G48" i="3"/>
  <c r="H47" i="3"/>
  <c r="G47" i="3"/>
  <c r="H46" i="3"/>
  <c r="G46" i="3"/>
  <c r="H45" i="3"/>
  <c r="G45" i="3"/>
  <c r="H44" i="3"/>
  <c r="G44" i="3"/>
  <c r="H43" i="3"/>
  <c r="G43" i="3"/>
  <c r="H42" i="3"/>
  <c r="G42" i="3"/>
  <c r="H41" i="3"/>
  <c r="G41" i="3"/>
  <c r="H40" i="3"/>
  <c r="G40" i="3"/>
  <c r="H39" i="3"/>
  <c r="G39" i="3"/>
  <c r="H38" i="3"/>
  <c r="G38" i="3"/>
  <c r="H37" i="3"/>
  <c r="G37" i="3"/>
  <c r="H36" i="3"/>
  <c r="G36" i="3"/>
  <c r="H35" i="3"/>
  <c r="G35" i="3"/>
  <c r="H34" i="3"/>
  <c r="G34" i="3"/>
  <c r="H33" i="3"/>
  <c r="G33" i="3"/>
  <c r="H32" i="3"/>
  <c r="G32" i="3"/>
  <c r="H31" i="3"/>
  <c r="G31" i="3"/>
  <c r="H30" i="3"/>
  <c r="G30" i="3"/>
  <c r="H29" i="3"/>
  <c r="G29" i="3"/>
  <c r="H28" i="3"/>
  <c r="G28" i="3"/>
  <c r="H27" i="3"/>
  <c r="G27" i="3"/>
  <c r="H26" i="3"/>
  <c r="G26" i="3"/>
  <c r="H25" i="3"/>
  <c r="G25" i="3"/>
  <c r="H24" i="3"/>
  <c r="G24" i="3"/>
  <c r="H23" i="3"/>
  <c r="G23" i="3"/>
  <c r="H22" i="3"/>
  <c r="G22" i="3"/>
  <c r="H21" i="3"/>
  <c r="G21" i="3"/>
  <c r="H20" i="3"/>
  <c r="G20" i="3"/>
  <c r="H19" i="3"/>
  <c r="G19" i="3"/>
  <c r="H18" i="3"/>
  <c r="G18" i="3"/>
  <c r="H17" i="3"/>
  <c r="G17" i="3"/>
  <c r="H16" i="3"/>
  <c r="G16" i="3"/>
  <c r="H15" i="3"/>
  <c r="G15" i="3"/>
  <c r="H14" i="3"/>
  <c r="G14" i="3"/>
  <c r="H13" i="3"/>
  <c r="G13" i="3"/>
  <c r="H12" i="3"/>
  <c r="G12" i="3"/>
  <c r="H11" i="3"/>
  <c r="G11" i="3"/>
  <c r="H10" i="3"/>
  <c r="G10" i="3"/>
  <c r="H9" i="3"/>
  <c r="G9" i="3"/>
  <c r="H8" i="3"/>
  <c r="G8" i="3"/>
  <c r="G34" i="2"/>
  <c r="F34" i="2"/>
  <c r="G33" i="2"/>
  <c r="F33" i="2"/>
  <c r="F32" i="2"/>
  <c r="F31" i="2"/>
  <c r="G30" i="2"/>
  <c r="F30" i="2"/>
  <c r="G29" i="2"/>
  <c r="F29" i="2"/>
  <c r="G28" i="2"/>
  <c r="G27" i="2"/>
  <c r="F27" i="2"/>
  <c r="G26" i="2"/>
  <c r="F26" i="2"/>
  <c r="G25" i="2"/>
  <c r="F25" i="2"/>
  <c r="G24" i="2"/>
  <c r="F24" i="2"/>
  <c r="G23" i="2"/>
  <c r="F23" i="2"/>
  <c r="G22" i="2"/>
  <c r="F22" i="2"/>
  <c r="G21" i="2"/>
  <c r="F21" i="2"/>
  <c r="F18" i="2"/>
  <c r="F17" i="2"/>
  <c r="F16" i="2"/>
  <c r="F15" i="2"/>
  <c r="F14" i="2"/>
  <c r="G13" i="2"/>
  <c r="F13" i="2"/>
  <c r="F12" i="2"/>
  <c r="F11" i="2"/>
  <c r="F10" i="2"/>
  <c r="F9" i="2"/>
  <c r="F8" i="2"/>
  <c r="F7" i="2"/>
  <c r="K17" i="5" l="1"/>
  <c r="K20" i="5" s="1"/>
  <c r="K21" i="5" s="1"/>
  <c r="J17" i="5"/>
  <c r="J20" i="5" s="1"/>
  <c r="J21" i="5" s="1"/>
  <c r="E8" i="1" l="1"/>
  <c r="E9" i="1"/>
  <c r="E10" i="1"/>
  <c r="E11" i="1"/>
  <c r="E12" i="1"/>
  <c r="E13" i="1"/>
  <c r="E16" i="1"/>
  <c r="E17" i="1"/>
  <c r="E18" i="1"/>
  <c r="E19" i="1"/>
  <c r="E20" i="1"/>
  <c r="E21" i="1"/>
  <c r="E22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70" i="1"/>
  <c r="E71" i="1"/>
  <c r="E72" i="1"/>
  <c r="E73" i="1"/>
  <c r="E74" i="1"/>
  <c r="E75" i="1"/>
  <c r="E76" i="1"/>
  <c r="E77" i="1"/>
  <c r="E78" i="1"/>
  <c r="E79" i="1"/>
  <c r="E80" i="1"/>
  <c r="E7" i="1"/>
</calcChain>
</file>

<file path=xl/sharedStrings.xml><?xml version="1.0" encoding="utf-8"?>
<sst xmlns="http://schemas.openxmlformats.org/spreadsheetml/2006/main" count="1065" uniqueCount="614">
  <si>
    <t>10000000</t>
  </si>
  <si>
    <t>11000000</t>
  </si>
  <si>
    <t>11010000</t>
  </si>
  <si>
    <t>11010100</t>
  </si>
  <si>
    <t>11010200</t>
  </si>
  <si>
    <t>11010400</t>
  </si>
  <si>
    <t>11010500</t>
  </si>
  <si>
    <t>11011200</t>
  </si>
  <si>
    <t>11011300</t>
  </si>
  <si>
    <t>11020000</t>
  </si>
  <si>
    <t>11020200</t>
  </si>
  <si>
    <t>11020300</t>
  </si>
  <si>
    <t>11020500</t>
  </si>
  <si>
    <t>11020700</t>
  </si>
  <si>
    <t>11021000</t>
  </si>
  <si>
    <t>11021600</t>
  </si>
  <si>
    <t>11021700</t>
  </si>
  <si>
    <t>11023000</t>
  </si>
  <si>
    <t>13000000</t>
  </si>
  <si>
    <t>13020000</t>
  </si>
  <si>
    <t>13020100</t>
  </si>
  <si>
    <t>13020300</t>
  </si>
  <si>
    <t>13020400</t>
  </si>
  <si>
    <t>13020600</t>
  </si>
  <si>
    <t>13030000</t>
  </si>
  <si>
    <t>Рентна плата за користування надрами загальнодержавного значення</t>
  </si>
  <si>
    <t>13030100</t>
  </si>
  <si>
    <t>13070000</t>
  </si>
  <si>
    <t>13070200</t>
  </si>
  <si>
    <t>20000000</t>
  </si>
  <si>
    <t>21000000</t>
  </si>
  <si>
    <t>21010000</t>
  </si>
  <si>
    <t>21010300</t>
  </si>
  <si>
    <t>21080000</t>
  </si>
  <si>
    <t>21082400</t>
  </si>
  <si>
    <t>22000000</t>
  </si>
  <si>
    <t>22010000</t>
  </si>
  <si>
    <t>22010500</t>
  </si>
  <si>
    <t>22010600</t>
  </si>
  <si>
    <t>22010900</t>
  </si>
  <si>
    <t>22011000</t>
  </si>
  <si>
    <t>22011100</t>
  </si>
  <si>
    <t>22011800</t>
  </si>
  <si>
    <t>22013100</t>
  </si>
  <si>
    <t>22013200</t>
  </si>
  <si>
    <t>22013300</t>
  </si>
  <si>
    <t>22013400</t>
  </si>
  <si>
    <t>22080000</t>
  </si>
  <si>
    <t>22080400</t>
  </si>
  <si>
    <t>22130000</t>
  </si>
  <si>
    <t>24000000</t>
  </si>
  <si>
    <t>24060000</t>
  </si>
  <si>
    <t>24060300</t>
  </si>
  <si>
    <t>24062000</t>
  </si>
  <si>
    <t>30000000</t>
  </si>
  <si>
    <t>31000000</t>
  </si>
  <si>
    <t>31020000</t>
  </si>
  <si>
    <t>90010100</t>
  </si>
  <si>
    <t>41020000</t>
  </si>
  <si>
    <t>41020200</t>
  </si>
  <si>
    <t>41021300</t>
  </si>
  <si>
    <t>41021400</t>
  </si>
  <si>
    <t>41030000</t>
  </si>
  <si>
    <t>41031900</t>
  </si>
  <si>
    <t>41032800</t>
  </si>
  <si>
    <t>41032900</t>
  </si>
  <si>
    <t>41033000</t>
  </si>
  <si>
    <t>41033900</t>
  </si>
  <si>
    <t>41035400</t>
  </si>
  <si>
    <t>41035600</t>
  </si>
  <si>
    <t>41036400</t>
  </si>
  <si>
    <t>90010200</t>
  </si>
  <si>
    <t>41053300</t>
  </si>
  <si>
    <t>41053900</t>
  </si>
  <si>
    <t>90010300</t>
  </si>
  <si>
    <t>Усього</t>
  </si>
  <si>
    <t>Додаток 1</t>
  </si>
  <si>
    <t>грн</t>
  </si>
  <si>
    <t>Код бюджетної класифікації</t>
  </si>
  <si>
    <t>Найменування показника</t>
  </si>
  <si>
    <t>Затверджено розписом на 2023 рік з урахуванням змін</t>
  </si>
  <si>
    <t>Виконано за звітний період</t>
  </si>
  <si>
    <t>Виконання до уточненого розпису на рік, %</t>
  </si>
  <si>
    <t>Виконання дохідної частини загального фонду обласного бюджету Київської області
за І півріччя 2023 року</t>
  </si>
  <si>
    <t>Податкові надходження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</si>
  <si>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</si>
  <si>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</si>
  <si>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</si>
  <si>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</si>
  <si>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</si>
  <si>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</si>
  <si>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</si>
  <si>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зобов'язання, що підлягає сплаті фізичними особами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</si>
  <si>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</si>
  <si>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</si>
  <si>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Податок на прибуток підприємств, створених за участю іноземних інвесторів  </t>
  </si>
  <si>
    <t>Податок на прибуток іноземних юридичних осіб  </t>
  </si>
  <si>
    <t>Податок на прибуток страхових організацій, включаючи філіали аналогічних організацій, розташованих на території України  </t>
  </si>
  <si>
    <t>Податок на прибуток підприємств, який сплачують інші платники</t>
  </si>
  <si>
    <t>Податок на прибуток фінансових установ, включаючи філіали аналогічних організацій, розташованих на території України, за винятком страхових організацій  </t>
  </si>
  <si>
    <t>Авансовий внесок з податку на прибуток підприємств, що сплачується платниками податку, які здійснюють діяльність з торгівлі валютними цінностями у готівковій формі</t>
  </si>
  <si>
    <t>Податок на прибуток підприємств на особливих умовах, що сплачується резидентами Дія Сіті</t>
  </si>
  <si>
    <t>Рентна плата та плата за використання інших природних ресурсів </t>
  </si>
  <si>
    <t>Рентна плата за спеціальне використання води 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</si>
  <si>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</si>
  <si>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Рентна плата за спеціальне використання води без її вилучення з водних об'єктів для потреб гідроенергетики</t>
  </si>
  <si>
    <t>Надходження рентної плати за спеціальне використання води від підприємств житлово-комунального господарства </t>
  </si>
  <si>
    <t>Рентна плата за спеціальне використання води в частині використання поверхневих вод для потреб водного транспорту (крім стоянкових і службово-допоміжного флотів) </t>
  </si>
  <si>
    <t>Рентна плата за користування надрами для видобування інших корисних копалин загальнодержавного значення </t>
  </si>
  <si>
    <t>Плата за використання інших природних ресурсів  </t>
  </si>
  <si>
    <t>Плата за спеціальне використання водних біоресурсів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</si>
  <si>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</si>
  <si>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</si>
  <si>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</si>
  <si>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Кошти гарантійного та реєстраційного внесків, що визначені Законом України "Про оренду державного та комунального майна",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</si>
  <si>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</si>
  <si>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</si>
  <si>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ліцензії на виробництво спирту етилового, коньячного і плодового та зернового дистиляту, дистиляту виноградного спиртового, біоетанолу, алкогольних напоїв, тютюнових виробів та рідин, що використовуються в електронних сигаретах</t>
  </si>
  <si>
    <t>Плата за ліцензії на право оптової торгівлі спиртом етиловим, спиртом етиловим ректифікованим виноградним, спиртом етиловим ректифікованим плодовим</t>
  </si>
  <si>
    <t>Плата за державну реєстрацію (крім адміністративного збору за проведення державної реєстрації юридичних осіб, фізичних осіб - підприємців та громадських формувань)</t>
  </si>
  <si>
    <t>Плата за ліцензії на право оптової торгівлі алкогольними напоями, тютюновими виробами та рідинами, що використовуються в електронних сигаретах</t>
  </si>
  <si>
    <t>Плата за ліцензії на право роздрібної торгівлі алкогольними напоями, тютюновими виробами та рідинами, що використовуються в електронних сигаретах</t>
  </si>
  <si>
    <t>Плата за ліцензії та сертифікати, що сплачується ліцензіатами за місцем здійснення діяльності </t>
  </si>
  <si>
    <t>Плата за ліцензії на виробництво пального</t>
  </si>
  <si>
    <t>Плата за ліцензії на право оптової торгівлі пальним</t>
  </si>
  <si>
    <t>Плата за ліцензії на право роздрібної торгівлі пальним</t>
  </si>
  <si>
    <t>Плата за ліцензії на право зберігання пального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</si>
  <si>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</si>
  <si>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комлексом та іншим майном, що перебуває в комунальній власності</t>
  </si>
  <si>
    <t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</si>
  <si>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Кошти, отримані від переможця процедури закупівлі / спрощеної закупівлі під час укладення договору про закупівлю як забезпечення виконання такого договору, які не підлягають поверненню учаснику</t>
  </si>
  <si>
    <t>Доходи від операцій з капіталом  </t>
  </si>
  <si>
    <t>Надходження від продажу основного капіталу  </t>
  </si>
  <si>
    <t>Надходження коштів від Державного фонду дорогоцінних металів і дорогоцінного каміння  </t>
  </si>
  <si>
    <t>Разом доходів (без урахування міжбюджетних трансфертів)</t>
  </si>
  <si>
    <t>Дотації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</si>
  <si>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</si>
  <si>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Додаткова дотація з державного бюджету місцевим бюджетам на компенсацію комунальним закладам, державним закладам освіти, що передані на фінансування з місцевих бюджетів, та закладам спільної власності територіальних громад області та району, що переб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</si>
  <si>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</t>
  </si>
  <si>
    <t>Субвенції</t>
  </si>
  <si>
    <t>Субвенція з державного бюджету місцевим бюджетам на придбання шкільних автобусів</t>
  </si>
  <si>
    <t>Субвенція з державного бюджету місцевим бюджетам на облаштування безпечних умов у закладах загальної середньої освіти</t>
  </si>
  <si>
    <t>Субвенція з державного бюджету місцевим бюджетам на здійснення підтримки окремих закладів та заходів у системі охорони здоров'я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</si>
  <si>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</si>
  <si>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</si>
  <si>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створення мережі спеціалізованих служб підтримки осіб, які постраждали від домашнього насильства та/або насильства за ознакою статі</t>
  </si>
  <si>
    <t>Усього доходів з урахуванням міжбюджетних трансфертів з державного бюджету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</si>
  <si>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</si>
  <si>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</si>
  <si>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Інші надходження  </t>
  </si>
  <si>
    <t>Інші неподаткові надходження</t>
  </si>
  <si>
    <t>Субвенція з державного бюджету місцевим бюджетам на виконання окремих заходів з реалізації соціального проекту "Активні парки - локації здорової України"</t>
  </si>
  <si>
    <t>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пов`язаних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</si>
  <si>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Інші субвенції з місцевого бюджету</t>
  </si>
  <si>
    <t>Додаток 2</t>
  </si>
  <si>
    <t>Виконання дохідної частини спеціального фонду обласного бюджету Київської області
за І піврічя 2023 року</t>
  </si>
  <si>
    <t>Кошторисні призначення на рік з урахуванням змін</t>
  </si>
  <si>
    <t>Виконання, %</t>
  </si>
  <si>
    <t>до уточненого розпису на рік</t>
  </si>
  <si>
    <t>до кошторисних призначень на рік з урахуванням змін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</si>
  <si>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</si>
  <si>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</si>
  <si>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</si>
  <si>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</si>
  <si>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</si>
  <si>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</si>
  <si>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</si>
  <si>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об'єкти </t>
  </si>
  <si>
    <t>19010300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</si>
  <si>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</si>
  <si>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21110000</t>
  </si>
  <si>
    <t xml:space="preserve">Надходження коштів від відшкодування втрат сільськогосподарського і лісогосподарського виробництва 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</si>
  <si>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</si>
  <si>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</si>
  <si>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24110000</t>
  </si>
  <si>
    <t>Доходи від операцій з кредитування та надання гарантій  </t>
  </si>
  <si>
    <t>24110900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</si>
  <si>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</si>
  <si>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</si>
  <si>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</si>
  <si>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</si>
  <si>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</si>
  <si>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</si>
  <si>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</si>
  <si>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</si>
  <si>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</si>
  <si>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</si>
  <si>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</si>
  <si>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</si>
  <si>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</si>
  <si>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</si>
  <si>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</t>
  </si>
  <si>
    <t>25020100</t>
  </si>
  <si>
    <t>Благодійні внески, гранти та дарунки </t>
  </si>
  <si>
    <t>25020200</t>
  </si>
  <si>
    <t>Надходження, що отримають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</si>
  <si>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41037300</t>
  </si>
  <si>
    <t>Субвенція з державного бюджету місцевим бюджетам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</si>
  <si>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Додаток 3</t>
  </si>
  <si>
    <t>Виконання видаткової частини загального фонду обласного бюджету Київської області
за І півріччя 2023 року</t>
  </si>
  <si>
    <t>Коди бюджетної класифікації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</si>
  <si>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</si>
  <si>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</si>
  <si>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0100</t>
  </si>
  <si>
    <t>Державне управління</t>
  </si>
  <si>
    <t>0150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</si>
  <si>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</si>
  <si>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</si>
  <si>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</si>
  <si>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0110180</t>
  </si>
  <si>
    <t>Інша діяльність у сфері державного управління</t>
  </si>
  <si>
    <t>0210180</t>
  </si>
  <si>
    <t>2310180</t>
  </si>
  <si>
    <t>1000</t>
  </si>
  <si>
    <t>Освіта</t>
  </si>
  <si>
    <t>1021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</si>
  <si>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</si>
  <si>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</si>
  <si>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1022</t>
  </si>
  <si>
    <t>0611022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</si>
  <si>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</si>
  <si>
    <t>1023</t>
  </si>
  <si>
    <t>0611023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</si>
  <si>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</si>
  <si>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1025</t>
  </si>
  <si>
    <t>0611025</t>
  </si>
  <si>
    <t>Надання загальної середньої освіти навчально-реабілітаційними центрами для дітей з особливими освітніми потребами, зумовленими складними порушеннями розвитку, за рахунок коштів місцевого бюджету</t>
  </si>
  <si>
    <t>1031</t>
  </si>
  <si>
    <t>0611031</t>
  </si>
  <si>
    <t>Надання загальної середньої освіти закладами загальної середньої освіти за рахунок освітньої субвенції</t>
  </si>
  <si>
    <t>1032</t>
  </si>
  <si>
    <t>0611032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</si>
  <si>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освітньої субвенції</t>
  </si>
  <si>
    <t>1033</t>
  </si>
  <si>
    <t>0611033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</si>
  <si>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</si>
  <si>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1035</t>
  </si>
  <si>
    <t>0611035</t>
  </si>
  <si>
    <t>Надання загальної середньої освіти навчально-реабілітаційними центрами для дітей з особливими освітніми потребами, зумовленими складними порушеннями розвитку, за рахунок освітньої субвенції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</si>
  <si>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</si>
  <si>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</si>
  <si>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</si>
  <si>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1091</t>
  </si>
  <si>
    <t>0611091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</si>
  <si>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</si>
  <si>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1092</t>
  </si>
  <si>
    <t>0611092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</si>
  <si>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</si>
  <si>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1101</t>
  </si>
  <si>
    <t>0611101</t>
  </si>
  <si>
    <t>Підготовка кадрів закладами фахової передвищої освіти за рахунок коштів місцевого бюджету</t>
  </si>
  <si>
    <t>0711101</t>
  </si>
  <si>
    <t>1011101</t>
  </si>
  <si>
    <t>1102</t>
  </si>
  <si>
    <t>0611102</t>
  </si>
  <si>
    <t>Підготовка кадрів закладами фахової передвищої освіти за рахунок освітньої субвенції</t>
  </si>
  <si>
    <t>1011102</t>
  </si>
  <si>
    <t>1110</t>
  </si>
  <si>
    <t>1011110</t>
  </si>
  <si>
    <t>Підготовка кадрів закладами вищої освіти</t>
  </si>
  <si>
    <t>1120</t>
  </si>
  <si>
    <t>0211120</t>
  </si>
  <si>
    <t>Підвищення кваліфікації, перепідготовка кадрів закладами післядипломної освіти</t>
  </si>
  <si>
    <t>0611120</t>
  </si>
  <si>
    <t>0711120</t>
  </si>
  <si>
    <t>1011120</t>
  </si>
  <si>
    <t>1141</t>
  </si>
  <si>
    <t>0611141</t>
  </si>
  <si>
    <t>Забезпечення діяльності інших закладів у сфері освіти</t>
  </si>
  <si>
    <t>2000</t>
  </si>
  <si>
    <t>Охорона здоров'я</t>
  </si>
  <si>
    <t>2010</t>
  </si>
  <si>
    <t>0712010</t>
  </si>
  <si>
    <t>Багатопрофільна стаціонарна медична допомога населенню</t>
  </si>
  <si>
    <t>2020</t>
  </si>
  <si>
    <t>0712020</t>
  </si>
  <si>
    <t>Спеціалізована стаціонарна медична допомога населенню</t>
  </si>
  <si>
    <t>2040</t>
  </si>
  <si>
    <t>0712040</t>
  </si>
  <si>
    <t>Санаторно-курортна допомога населенню</t>
  </si>
  <si>
    <t>2050</t>
  </si>
  <si>
    <t>0712050</t>
  </si>
  <si>
    <t>Медико-соціальний захист дітей-сиріт і дітей, позбавлених батьківського піклування</t>
  </si>
  <si>
    <t>2060</t>
  </si>
  <si>
    <t>0712060</t>
  </si>
  <si>
    <t>Створення банків крові та її компонентів</t>
  </si>
  <si>
    <t>2070</t>
  </si>
  <si>
    <t>0712070</t>
  </si>
  <si>
    <t>Екстрена та швидка медична допомога населенню</t>
  </si>
  <si>
    <t>2090</t>
  </si>
  <si>
    <t>0712090</t>
  </si>
  <si>
    <t>Спеціалізована амбулаторно-поліклінічна допомога населенню</t>
  </si>
  <si>
    <t>2130</t>
  </si>
  <si>
    <t>0712130</t>
  </si>
  <si>
    <t>Проведення належної медико-соціальної експертизи (МСЕК)</t>
  </si>
  <si>
    <t>2151</t>
  </si>
  <si>
    <t>0712151</t>
  </si>
  <si>
    <t>Забезпечення діяльності інших закладів у сфері охорони здоров'я</t>
  </si>
  <si>
    <t>2152</t>
  </si>
  <si>
    <t>0712152</t>
  </si>
  <si>
    <t>Інші програми та заходи у сфері охорони здоров'я</t>
  </si>
  <si>
    <t>3000</t>
  </si>
  <si>
    <t>Соціальний захист та соціальне забезпечення</t>
  </si>
  <si>
    <t>3090</t>
  </si>
  <si>
    <t>0813090</t>
  </si>
  <si>
    <t>Видатки на поховання учасників бойових дій та осіб з інвалідністю внаслідок війни</t>
  </si>
  <si>
    <t>3101</t>
  </si>
  <si>
    <t>0813101</t>
  </si>
  <si>
    <t>Забезпечення соціальними послугами стаціонарного догляду з наданням місця для проживання дітей з вадами фізичного та розумового розвитку</t>
  </si>
  <si>
    <t>3102</t>
  </si>
  <si>
    <t>0813102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</si>
  <si>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</si>
  <si>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3111</t>
  </si>
  <si>
    <t>0913111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</si>
  <si>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</si>
  <si>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3112</t>
  </si>
  <si>
    <t>0913112</t>
  </si>
  <si>
    <t>Заходи державної політики з питань дітей та їх соціального захисту</t>
  </si>
  <si>
    <t>3121</t>
  </si>
  <si>
    <t>0913121</t>
  </si>
  <si>
    <t>Утримання та забезпечення діяльності центрів соціальних служб</t>
  </si>
  <si>
    <t>3123</t>
  </si>
  <si>
    <t>0913123</t>
  </si>
  <si>
    <t>Заходи державної політики з питань сім'ї</t>
  </si>
  <si>
    <t>3131</t>
  </si>
  <si>
    <t>1113131</t>
  </si>
  <si>
    <t>Здійснення заходів та реалізація проектів на виконання Державної цільової соціальної програми "Молодь України"</t>
  </si>
  <si>
    <t>3133</t>
  </si>
  <si>
    <t>1113133</t>
  </si>
  <si>
    <t>Інші заходи та заклади молодіжної політики</t>
  </si>
  <si>
    <t>3140</t>
  </si>
  <si>
    <t>0913140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</si>
  <si>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</si>
  <si>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3171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</si>
  <si>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</si>
  <si>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</si>
  <si>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3191</t>
  </si>
  <si>
    <t>0813191</t>
  </si>
  <si>
    <t>Інші видатки на соціальний захист ветеранів війни та праці</t>
  </si>
  <si>
    <t>3192</t>
  </si>
  <si>
    <t>0813192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</si>
  <si>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</si>
  <si>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3200</t>
  </si>
  <si>
    <t>0813200</t>
  </si>
  <si>
    <t>Забезпечення обробки інформації з нарахування та виплати допомог і компенсацій</t>
  </si>
  <si>
    <t>3241</t>
  </si>
  <si>
    <t>0813241</t>
  </si>
  <si>
    <t>Забезпечення діяльності інших закладів у сфері соціального захисту і соціального забезпечення</t>
  </si>
  <si>
    <t>0913241</t>
  </si>
  <si>
    <t>2313241</t>
  </si>
  <si>
    <t>3242</t>
  </si>
  <si>
    <t>0813242</t>
  </si>
  <si>
    <t>Інші заходи у сфері соціального захисту і соціального забезпечення</t>
  </si>
  <si>
    <t>4000</t>
  </si>
  <si>
    <t>Культура і мистецтво</t>
  </si>
  <si>
    <t>4010</t>
  </si>
  <si>
    <t>1014010</t>
  </si>
  <si>
    <t>Фінансова підтримка театрів</t>
  </si>
  <si>
    <t>4030</t>
  </si>
  <si>
    <t>1014030</t>
  </si>
  <si>
    <t>Забезпечення діяльності бібліотек</t>
  </si>
  <si>
    <t>4040</t>
  </si>
  <si>
    <t>1014040</t>
  </si>
  <si>
    <t>Забезпечення діяльності музеїв і виставок</t>
  </si>
  <si>
    <t>4050</t>
  </si>
  <si>
    <t>1014050</t>
  </si>
  <si>
    <t>Забезпечення діяльності заповідників</t>
  </si>
  <si>
    <t>4081</t>
  </si>
  <si>
    <t>1014081</t>
  </si>
  <si>
    <t>Забезпечення діяльності інших закладів в галузі культури і мистецтва</t>
  </si>
  <si>
    <t>4082</t>
  </si>
  <si>
    <t>0214082</t>
  </si>
  <si>
    <t>Інші заходи в галузі культури і мистецтва</t>
  </si>
  <si>
    <t>1014082</t>
  </si>
  <si>
    <t>5000</t>
  </si>
  <si>
    <t>Фізична культура і спорт</t>
  </si>
  <si>
    <t>5011</t>
  </si>
  <si>
    <t>1115011</t>
  </si>
  <si>
    <t>Проведення навчально-тренувальних зборів і змагань з олімпійських видів спорту</t>
  </si>
  <si>
    <t>5012</t>
  </si>
  <si>
    <t>1115012</t>
  </si>
  <si>
    <t>Проведення навчально-тренувальних зборів і змагань з неолімпійських видів спорту</t>
  </si>
  <si>
    <t>5021</t>
  </si>
  <si>
    <t>1115021</t>
  </si>
  <si>
    <t>Утримання центрів фізичної культури і спорту осіб з інвалідністю і реабілітаційних шкіл</t>
  </si>
  <si>
    <t>5031</t>
  </si>
  <si>
    <t>1115031</t>
  </si>
  <si>
    <t>Утримання та навчально-тренувальна робота комунальних дитячо-юнацьких спортивних шкіл</t>
  </si>
  <si>
    <t>5061</t>
  </si>
  <si>
    <t>1115061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</si>
  <si>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</si>
  <si>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5062</t>
  </si>
  <si>
    <t>1115062</t>
  </si>
  <si>
    <t>Підтримка спорту вищих досягнень та організацій, які здійснюють фізкультурно-спортивну діяльність в регіоні</t>
  </si>
  <si>
    <t>7000</t>
  </si>
  <si>
    <t>Економічна діяльність</t>
  </si>
  <si>
    <t>7100</t>
  </si>
  <si>
    <t>Сільське, лісове, рибне господарство та мисливство</t>
  </si>
  <si>
    <t>7110</t>
  </si>
  <si>
    <t>2417110</t>
  </si>
  <si>
    <t>Реалізація програм в галузі сільського господарства</t>
  </si>
  <si>
    <t>7400</t>
  </si>
  <si>
    <t>Транспорт та транспортна інфраструктура, дорожнє господарство</t>
  </si>
  <si>
    <t>7461</t>
  </si>
  <si>
    <t>1517461</t>
  </si>
  <si>
    <t>Утримання та розвиток автомобільних доріг та дорожньої інфраструктури за рахунок коштів місцевого бюджету</t>
  </si>
  <si>
    <t>7500</t>
  </si>
  <si>
    <t>Зв'язок, телекомунікації та інформатика</t>
  </si>
  <si>
    <t>7530</t>
  </si>
  <si>
    <t>2017530</t>
  </si>
  <si>
    <t>Інші заходи у сфері зв'язку, телекомунікації та інформатики</t>
  </si>
  <si>
    <t>7600</t>
  </si>
  <si>
    <t>Інші програми та заходи, пов'язані з економічною діяльністю</t>
  </si>
  <si>
    <t>7622</t>
  </si>
  <si>
    <t>1017622</t>
  </si>
  <si>
    <t>Реалізація програм і заходів в галузі туризму та курортів</t>
  </si>
  <si>
    <t>7630</t>
  </si>
  <si>
    <t>2517630</t>
  </si>
  <si>
    <t>Реалізація програм і заходів в галузі зовнішньоекономічної діяльності</t>
  </si>
  <si>
    <t>7640</t>
  </si>
  <si>
    <t>1217640</t>
  </si>
  <si>
    <t>Заходи з енергозбереження</t>
  </si>
  <si>
    <t>7693</t>
  </si>
  <si>
    <t>2717693</t>
  </si>
  <si>
    <t>Інші заходи, пов'язані з економічною діяльністю</t>
  </si>
  <si>
    <t>8000</t>
  </si>
  <si>
    <t>Інша діяльність</t>
  </si>
  <si>
    <t>8100</t>
  </si>
  <si>
    <t>Захист населення і територій від надзвичайних ситуацій</t>
  </si>
  <si>
    <t>8110</t>
  </si>
  <si>
    <t>2918110</t>
  </si>
  <si>
    <t>Заходи із запобігання та ліквідації надзвичайних ситуацій та наслідків стихійного лиха</t>
  </si>
  <si>
    <t>8120</t>
  </si>
  <si>
    <t>2918120</t>
  </si>
  <si>
    <t>Заходи з організації рятування на водах</t>
  </si>
  <si>
    <t>8200</t>
  </si>
  <si>
    <t>Громадський порядок та безпека</t>
  </si>
  <si>
    <t>8230</t>
  </si>
  <si>
    <t>2918230</t>
  </si>
  <si>
    <t>Інші заходи громадського порядку та безпеки</t>
  </si>
  <si>
    <t>8240</t>
  </si>
  <si>
    <t>2918240</t>
  </si>
  <si>
    <t>Заходи та роботи з територіальної оборони</t>
  </si>
  <si>
    <t>8700</t>
  </si>
  <si>
    <t>Резервний фонд</t>
  </si>
  <si>
    <t>8710</t>
  </si>
  <si>
    <t>3718710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</si>
  <si>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</si>
  <si>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</si>
  <si>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</si>
  <si>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9110</t>
  </si>
  <si>
    <t>3719110</t>
  </si>
  <si>
    <t>Реверсна дотація</t>
  </si>
  <si>
    <t>9800</t>
  </si>
  <si>
    <t>2919800</t>
  </si>
  <si>
    <t>Субвенція з місцевого бюджету державному бюджету на виконання програм соціально-економічного розвитку регіонів</t>
  </si>
  <si>
    <t>3719800</t>
  </si>
  <si>
    <t>900202</t>
  </si>
  <si>
    <t>Усього видатків з трансфертами, що передаються до державного бюджету</t>
  </si>
  <si>
    <t>9130</t>
  </si>
  <si>
    <t>3719130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</si>
  <si>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</si>
  <si>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9150</t>
  </si>
  <si>
    <t>3719150</t>
  </si>
  <si>
    <t>Інші дотації з місцевого бюджету</t>
  </si>
  <si>
    <t>9210</t>
  </si>
  <si>
    <t>3719210</t>
  </si>
  <si>
    <t>Субвенція з місцевого бюджету на створення мережі спеціалізованих служб підтримки осіб, які постраждали від домашнього насильства та/або насильства за ознакою статі за рахунок відповідної субвенції з державного бюджету</t>
  </si>
  <si>
    <t>9243</t>
  </si>
  <si>
    <t>3719243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</si>
  <si>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пов`язаних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</si>
  <si>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9310</t>
  </si>
  <si>
    <t>3719310</t>
  </si>
  <si>
    <t>Субвенція з місцевого бюджету на здійснення переданих видатків у сфері освіти за рахунок коштів освітньої субвенції</t>
  </si>
  <si>
    <t>9314</t>
  </si>
  <si>
    <t>3719314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</si>
  <si>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</si>
  <si>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9330</t>
  </si>
  <si>
    <t>3719330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</si>
  <si>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</si>
  <si>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9518</t>
  </si>
  <si>
    <t>3719518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</si>
  <si>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</si>
  <si>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9770</t>
  </si>
  <si>
    <t>3719770</t>
  </si>
  <si>
    <t>900203</t>
  </si>
  <si>
    <t>Додаток 4</t>
  </si>
  <si>
    <t>Виконання видаткової частини спеціального фонду обласного бюджету Київської області
за І півріччя 2023 року</t>
  </si>
  <si>
    <t>1510150</t>
  </si>
  <si>
    <t>1511021</t>
  </si>
  <si>
    <t>1142</t>
  </si>
  <si>
    <t>0611142</t>
  </si>
  <si>
    <t>Інші програми та заходи у сфері освіти</t>
  </si>
  <si>
    <t>5022</t>
  </si>
  <si>
    <t>1115022</t>
  </si>
  <si>
    <t>Проведення навчально-тренувальних зборів і змагань та заходів зі спорту осіб з інвалідністю</t>
  </si>
  <si>
    <t>6000</t>
  </si>
  <si>
    <t>Житлово-комунальне господарство</t>
  </si>
  <si>
    <t>6081</t>
  </si>
  <si>
    <t>1516081</t>
  </si>
  <si>
    <t>Будівництво житла для окремих категорій населення відповідно до законодавства</t>
  </si>
  <si>
    <t>6082</t>
  </si>
  <si>
    <t>1616082</t>
  </si>
  <si>
    <t>Придбання житла для окремих категорій населення відповідно до законодавства</t>
  </si>
  <si>
    <t>6086</t>
  </si>
  <si>
    <t>1616086</t>
  </si>
  <si>
    <t>Інша діяльність щодо забезпечення житлом громадян</t>
  </si>
  <si>
    <t>7130</t>
  </si>
  <si>
    <t>1617130</t>
  </si>
  <si>
    <t>Здійснення  заходів із землеустрою</t>
  </si>
  <si>
    <t>7300</t>
  </si>
  <si>
    <t>Будівництво та регіональний розвиток</t>
  </si>
  <si>
    <t>7310</t>
  </si>
  <si>
    <t>1517310</t>
  </si>
  <si>
    <t>Будівництво об'єктів житлово-комунального господарства</t>
  </si>
  <si>
    <t>7321</t>
  </si>
  <si>
    <t>1517321</t>
  </si>
  <si>
    <t>Будівництво освітніх установ та закладів</t>
  </si>
  <si>
    <t>7323</t>
  </si>
  <si>
    <t>1517323</t>
  </si>
  <si>
    <t>Будівництво установ та закладів соціальної сфери</t>
  </si>
  <si>
    <t>7462</t>
  </si>
  <si>
    <t>1517462</t>
  </si>
  <si>
    <t>Утримання та розвиток автомобільних доріг та дорожньої інфраструктури за рахунок субвенції з  державного бюджету</t>
  </si>
  <si>
    <t>1518110</t>
  </si>
  <si>
    <t>8300</t>
  </si>
  <si>
    <t>Охорона навколишнього природного середовища</t>
  </si>
  <si>
    <t>8340</t>
  </si>
  <si>
    <t>2818340</t>
  </si>
  <si>
    <t>Природоохоронні заходи за рахунок цільових фондів</t>
  </si>
  <si>
    <t>2819800</t>
  </si>
  <si>
    <t>Разом</t>
  </si>
  <si>
    <t>Всього за спеціальним фондом:</t>
  </si>
  <si>
    <t>Повернення довгострокових кредитів, наданих індивідуальним забудовникам житла на селі</t>
  </si>
  <si>
    <t>Надання довгострокових кредитів індивідуальним забудовникам житла на селі</t>
  </si>
  <si>
    <t>Довгострокові кредити індивідуальним забудовникам житла на селі  та їх повернення</t>
  </si>
  <si>
    <t>Повернення пільгових довгострокових кредитів, наданих молодим сім`ям та одиноким молодим громадянам на будівництво/реконструкцію/придбання житла</t>
  </si>
  <si>
    <t>Пільгові довгострокові кредити молодим сім’ям та одиноким молодим громадянам на будівництво/придбання житла  та їх повернення</t>
  </si>
  <si>
    <t>Спеціальний фонд</t>
  </si>
  <si>
    <t>Всього за загальним фондом:</t>
  </si>
  <si>
    <t>Повернення бюджетних позичок, наданих суб`єктам господарювання</t>
  </si>
  <si>
    <t>Бюджетні позички  суб'єктам господарювання  та їх повернення</t>
  </si>
  <si>
    <t>Загальний фонд</t>
  </si>
  <si>
    <t>Затверджено розписом на рік   з урахуванням змін</t>
  </si>
  <si>
    <t>Затверджено розписом на рік</t>
  </si>
  <si>
    <t>Затверджено розписом на рік з урахуванням змін</t>
  </si>
  <si>
    <t>Кредитування - всього</t>
  </si>
  <si>
    <t>Повернення кредитів</t>
  </si>
  <si>
    <t>Надання кредитів</t>
  </si>
  <si>
    <t>за І півріччя 2023 року</t>
  </si>
  <si>
    <t>Кредитування обласного бюджету Київської області</t>
  </si>
  <si>
    <t>Додаток 5</t>
  </si>
  <si>
    <t xml:space="preserve">* З урахуванням суми міжбюджетних трансфертів, які передаються між місцевими бюджетами різних рівнів або між бюджетами однієї підпорядкованості
** Без урахування суми міжбюджетних трансфертів, які передаються між місцевими бюджетами різних рівнів або між бюджетами однієї підпорядкованості </t>
  </si>
  <si>
    <t>_________________________</t>
  </si>
  <si>
    <t>Кошти, що передаються із загального фонду бюджету до бюджету розвитку (спеціального фонду) </t>
  </si>
  <si>
    <t>602400</t>
  </si>
  <si>
    <t>Інші розрахунки**</t>
  </si>
  <si>
    <t>602304</t>
  </si>
  <si>
    <t>Інші розрахунки*</t>
  </si>
  <si>
    <t>602300</t>
  </si>
  <si>
    <t>На кінець періоду</t>
  </si>
  <si>
    <t>602200</t>
  </si>
  <si>
    <t>На початок періоду</t>
  </si>
  <si>
    <t>602100</t>
  </si>
  <si>
    <t>Зміни обсягів бюджетних коштів**</t>
  </si>
  <si>
    <t>602000</t>
  </si>
  <si>
    <t>Зміни обсягів бюджетних коштів*</t>
  </si>
  <si>
    <t>Фінансування за активними операціями**</t>
  </si>
  <si>
    <t>600000</t>
  </si>
  <si>
    <t>Фінансування за активними операціями*</t>
  </si>
  <si>
    <t>208400</t>
  </si>
  <si>
    <t>208200</t>
  </si>
  <si>
    <t>208100</t>
  </si>
  <si>
    <t>Фінансування за рахунок зміни залишків коштів бюджетів**</t>
  </si>
  <si>
    <t>208000</t>
  </si>
  <si>
    <t>Фінансування за рахунок зміни залишків коштів бюджетів*</t>
  </si>
  <si>
    <t>205340</t>
  </si>
  <si>
    <t>205300</t>
  </si>
  <si>
    <t>205200</t>
  </si>
  <si>
    <t>205100</t>
  </si>
  <si>
    <t>Фінансування за рахунок залишків коштів на рахунках бюджетних установ**</t>
  </si>
  <si>
    <t>205000</t>
  </si>
  <si>
    <t>Фінансування за рахунок залишків коштів на рахунках бюджетних установ*</t>
  </si>
  <si>
    <t>Внутрішнє фінансування**</t>
  </si>
  <si>
    <t>200000</t>
  </si>
  <si>
    <t>Внутрішнє фінансування*</t>
  </si>
  <si>
    <t>Дефіцит (-) /профіцит (+)**</t>
  </si>
  <si>
    <t>Дефіцит (-) /профіцит (+)*</t>
  </si>
  <si>
    <t>208340</t>
  </si>
  <si>
    <t>208300</t>
  </si>
  <si>
    <t>2</t>
  </si>
  <si>
    <t>1</t>
  </si>
  <si>
    <t xml:space="preserve">Виконано за звітний період </t>
  </si>
  <si>
    <t xml:space="preserve">Найменування </t>
  </si>
  <si>
    <t>Фінансування обласного бюджету Київської області
за І півріччя 2023 року</t>
  </si>
  <si>
    <t>Додаток 6</t>
  </si>
  <si>
    <t>Разом коштів, отриманих з усіх джерел фінансування бюджету за типом боргового зобов'язання**</t>
  </si>
  <si>
    <t>900460*</t>
  </si>
  <si>
    <t>Разом коштів, отриманих з усіх джерел фінансування бюджету за типом боргового зобов'язання*</t>
  </si>
  <si>
    <t>900460</t>
  </si>
  <si>
    <t>602000*</t>
  </si>
  <si>
    <t>600000*</t>
  </si>
  <si>
    <t>Разом  коштів,  отриманих  з усіх джерел фінансування бюджету за типом кредитора **</t>
  </si>
  <si>
    <t>900230*</t>
  </si>
  <si>
    <t>Разом  коштів,  отриманих  з усіх джерел фінансування бюджету за типом кредитора *</t>
  </si>
  <si>
    <t>900230</t>
  </si>
  <si>
    <t>208000*</t>
  </si>
  <si>
    <t>205000*</t>
  </si>
  <si>
    <t>200000*</t>
  </si>
  <si>
    <t>2D</t>
  </si>
  <si>
    <t>1D</t>
  </si>
  <si>
    <t>2. Фінансування спеціального фонду (бюджету розвитку) обласного бюджету Київської області
за І півріччя 2023 року</t>
  </si>
  <si>
    <t>1. Виконання видаткової частини спеціального фонду (бюджету розвитку) обласного бюджету Київської області
за І півріччя 2023 року</t>
  </si>
  <si>
    <t>Додаток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</si>
</sst>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;\-#,##0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 CYR"/>
    </font>
    <font>
      <b/>
      <sz val="9"/>
      <color indexed="8"/>
      <name val="Times New Roman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name val="Times New Roman CYR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</font>
    <font>
      <sz val="10"/>
      <name val="Arial Cyr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7" fillId="0" borderId="0"/>
    <xf numFmtId="0" fontId="34" fillId="0" borderId="0"/>
  </cellStyleXfs>
  <cellXfs count="169">
    <xf numFmtId="0" fontId="0" fillId="0" borderId="0" xfId="0"/>
    <xf numFmtId="1" fontId="0" fillId="0" borderId="0" xfId="0" applyNumberFormat="1"/>
    <xf numFmtId="2" fontId="0" fillId="0" borderId="0" xfId="0" applyNumberFormat="1"/>
    <xf numFmtId="1" fontId="0" fillId="0" borderId="0" xfId="0" applyNumberFormat="1" applyAlignment="1">
      <alignment horizontal="center"/>
    </xf>
    <xf numFmtId="0" fontId="19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3" fillId="0" borderId="11" xfId="0" applyFont="1" applyFill="1" applyBorder="1" applyAlignment="1">
      <alignment horizontal="center" vertical="center" wrapText="1"/>
    </xf>
    <xf numFmtId="1" fontId="24" fillId="0" borderId="11" xfId="0" applyNumberFormat="1" applyFont="1" applyBorder="1" applyAlignment="1">
      <alignment vertical="center" wrapText="1"/>
    </xf>
    <xf numFmtId="1" fontId="24" fillId="0" borderId="11" xfId="0" applyNumberFormat="1" applyFont="1" applyBorder="1" applyAlignment="1">
      <alignment horizontal="center" vertical="center"/>
    </xf>
    <xf numFmtId="164" fontId="24" fillId="0" borderId="11" xfId="0" applyNumberFormat="1" applyFont="1" applyBorder="1" applyAlignment="1">
      <alignment vertical="center"/>
    </xf>
    <xf numFmtId="4" fontId="24" fillId="0" borderId="11" xfId="0" applyNumberFormat="1" applyFont="1" applyBorder="1" applyAlignment="1">
      <alignment vertical="center"/>
    </xf>
    <xf numFmtId="1" fontId="25" fillId="0" borderId="11" xfId="0" applyNumberFormat="1" applyFont="1" applyBorder="1" applyAlignment="1">
      <alignment horizontal="center" vertical="center"/>
    </xf>
    <xf numFmtId="1" fontId="25" fillId="0" borderId="11" xfId="0" applyNumberFormat="1" applyFont="1" applyBorder="1" applyAlignment="1">
      <alignment vertical="center" wrapText="1"/>
    </xf>
    <xf numFmtId="4" fontId="25" fillId="0" borderId="11" xfId="0" applyNumberFormat="1" applyFont="1" applyBorder="1" applyAlignment="1">
      <alignment vertical="center"/>
    </xf>
    <xf numFmtId="164" fontId="25" fillId="0" borderId="11" xfId="0" applyNumberFormat="1" applyFont="1" applyBorder="1" applyAlignment="1">
      <alignment vertical="center"/>
    </xf>
    <xf numFmtId="1" fontId="25" fillId="33" borderId="11" xfId="0" applyNumberFormat="1" applyFont="1" applyFill="1" applyBorder="1" applyAlignment="1">
      <alignment horizontal="center" vertical="center"/>
    </xf>
    <xf numFmtId="1" fontId="25" fillId="33" borderId="11" xfId="0" applyNumberFormat="1" applyFont="1" applyFill="1" applyBorder="1" applyAlignment="1">
      <alignment vertical="center" wrapText="1"/>
    </xf>
    <xf numFmtId="4" fontId="25" fillId="33" borderId="11" xfId="0" applyNumberFormat="1" applyFont="1" applyFill="1" applyBorder="1" applyAlignment="1">
      <alignment vertical="center"/>
    </xf>
    <xf numFmtId="164" fontId="25" fillId="33" borderId="11" xfId="0" applyNumberFormat="1" applyFont="1" applyFill="1" applyBorder="1" applyAlignment="1">
      <alignment vertical="center"/>
    </xf>
    <xf numFmtId="0" fontId="21" fillId="0" borderId="12" xfId="0" applyFont="1" applyBorder="1" applyAlignment="1">
      <alignment horizontal="center" vertical="center" wrapText="1"/>
    </xf>
    <xf numFmtId="2" fontId="18" fillId="0" borderId="0" xfId="0" applyNumberFormat="1" applyFont="1" applyFill="1" applyAlignment="1">
      <alignment horizontal="right" vertical="center"/>
    </xf>
    <xf numFmtId="0" fontId="19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2" fontId="22" fillId="0" borderId="11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 applyProtection="1"/>
    <xf numFmtId="0" fontId="0" fillId="34" borderId="0" xfId="0" applyNumberFormat="1" applyFill="1" applyBorder="1" applyAlignment="1" applyProtection="1"/>
    <xf numFmtId="0" fontId="0" fillId="35" borderId="0" xfId="0" applyFill="1" applyAlignment="1">
      <alignment horizontal="left" vertical="top" wrapText="1"/>
    </xf>
    <xf numFmtId="0" fontId="26" fillId="34" borderId="0" xfId="0" applyFont="1" applyFill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34" borderId="10" xfId="0" applyFont="1" applyFill="1" applyBorder="1" applyAlignment="1">
      <alignment horizontal="center" vertical="center" wrapText="1"/>
    </xf>
    <xf numFmtId="0" fontId="22" fillId="36" borderId="13" xfId="42" applyFont="1" applyFill="1" applyBorder="1" applyAlignment="1">
      <alignment horizontal="center" vertical="center" wrapText="1"/>
    </xf>
    <xf numFmtId="0" fontId="22" fillId="36" borderId="14" xfId="42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horizontal="center" vertical="center" wrapText="1"/>
    </xf>
    <xf numFmtId="0" fontId="22" fillId="36" borderId="11" xfId="42" applyFont="1" applyFill="1" applyBorder="1" applyAlignment="1">
      <alignment horizontal="center" vertical="center" wrapText="1"/>
    </xf>
    <xf numFmtId="0" fontId="22" fillId="34" borderId="11" xfId="42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28" fillId="34" borderId="1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2" fontId="29" fillId="36" borderId="0" xfId="0" applyNumberFormat="1" applyFont="1" applyFill="1" applyBorder="1" applyAlignment="1">
      <alignment horizontal="right" vertical="center" wrapText="1"/>
    </xf>
    <xf numFmtId="0" fontId="30" fillId="0" borderId="0" xfId="0" applyFont="1" applyAlignment="1">
      <alignment horizontal="center" wrapText="1"/>
    </xf>
    <xf numFmtId="0" fontId="30" fillId="0" borderId="0" xfId="0" applyFont="1" applyAlignment="1">
      <alignment horizontal="center"/>
    </xf>
    <xf numFmtId="0" fontId="0" fillId="0" borderId="0" xfId="0" applyNumberFormat="1" applyFill="1" applyBorder="1" applyAlignment="1" applyProtection="1">
      <alignment horizontal="center"/>
    </xf>
    <xf numFmtId="0" fontId="31" fillId="36" borderId="0" xfId="42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textRotation="90" wrapText="1"/>
    </xf>
    <xf numFmtId="0" fontId="32" fillId="0" borderId="12" xfId="0" applyFont="1" applyBorder="1" applyAlignment="1">
      <alignment horizontal="center" vertical="center" wrapText="1"/>
    </xf>
    <xf numFmtId="0" fontId="33" fillId="36" borderId="11" xfId="42" applyFont="1" applyFill="1" applyBorder="1" applyAlignment="1">
      <alignment horizontal="center" vertical="center" wrapText="1"/>
    </xf>
    <xf numFmtId="1" fontId="25" fillId="34" borderId="11" xfId="0" applyNumberFormat="1" applyFont="1" applyFill="1" applyBorder="1" applyAlignment="1">
      <alignment horizontal="center" vertical="center"/>
    </xf>
    <xf numFmtId="1" fontId="25" fillId="34" borderId="11" xfId="0" applyNumberFormat="1" applyFont="1" applyFill="1" applyBorder="1" applyAlignment="1">
      <alignment vertical="center" wrapText="1"/>
    </xf>
    <xf numFmtId="4" fontId="25" fillId="34" borderId="11" xfId="0" applyNumberFormat="1" applyFont="1" applyFill="1" applyBorder="1" applyAlignment="1">
      <alignment vertical="center"/>
    </xf>
    <xf numFmtId="164" fontId="25" fillId="34" borderId="11" xfId="0" applyNumberFormat="1" applyFont="1" applyFill="1" applyBorder="1" applyAlignment="1">
      <alignment vertical="center"/>
    </xf>
    <xf numFmtId="0" fontId="34" fillId="0" borderId="0" xfId="43"/>
    <xf numFmtId="4" fontId="34" fillId="0" borderId="0" xfId="43" applyNumberFormat="1"/>
    <xf numFmtId="4" fontId="18" fillId="0" borderId="15" xfId="43" applyNumberFormat="1" applyFont="1" applyBorder="1" applyAlignment="1">
      <alignment horizontal="right" vertical="center" wrapText="1"/>
    </xf>
    <xf numFmtId="4" fontId="18" fillId="0" borderId="15" xfId="43" applyNumberFormat="1" applyFont="1" applyBorder="1" applyAlignment="1">
      <alignment horizontal="justify" vertical="center" wrapText="1"/>
    </xf>
    <xf numFmtId="4" fontId="18" fillId="0" borderId="16" xfId="43" applyNumberFormat="1" applyFont="1" applyBorder="1" applyAlignment="1">
      <alignment horizontal="justify" vertical="center" wrapText="1"/>
    </xf>
    <xf numFmtId="4" fontId="35" fillId="0" borderId="15" xfId="43" applyNumberFormat="1" applyFont="1" applyBorder="1" applyAlignment="1">
      <alignment horizontal="right" vertical="center" wrapText="1"/>
    </xf>
    <xf numFmtId="4" fontId="26" fillId="0" borderId="17" xfId="43" applyNumberFormat="1" applyFont="1" applyBorder="1" applyAlignment="1">
      <alignment horizontal="right" vertical="center"/>
    </xf>
    <xf numFmtId="4" fontId="26" fillId="0" borderId="15" xfId="43" applyNumberFormat="1" applyFont="1" applyBorder="1" applyAlignment="1">
      <alignment horizontal="right" vertical="center" wrapText="1"/>
    </xf>
    <xf numFmtId="1" fontId="35" fillId="0" borderId="15" xfId="43" applyNumberFormat="1" applyFont="1" applyBorder="1" applyAlignment="1">
      <alignment horizontal="center" vertical="center" wrapText="1"/>
    </xf>
    <xf numFmtId="1" fontId="35" fillId="0" borderId="17" xfId="43" applyNumberFormat="1" applyFont="1" applyBorder="1" applyAlignment="1">
      <alignment vertical="center" wrapText="1"/>
    </xf>
    <xf numFmtId="4" fontId="26" fillId="0" borderId="15" xfId="43" applyNumberFormat="1" applyFont="1" applyFill="1" applyBorder="1" applyAlignment="1">
      <alignment horizontal="right" vertical="center" wrapText="1"/>
    </xf>
    <xf numFmtId="4" fontId="35" fillId="0" borderId="15" xfId="43" applyNumberFormat="1" applyFont="1" applyFill="1" applyBorder="1" applyAlignment="1">
      <alignment horizontal="right" vertical="center" wrapText="1"/>
    </xf>
    <xf numFmtId="1" fontId="35" fillId="0" borderId="17" xfId="43" applyNumberFormat="1" applyFont="1" applyBorder="1" applyAlignment="1">
      <alignment horizontal="center" vertical="center" wrapText="1"/>
    </xf>
    <xf numFmtId="4" fontId="18" fillId="0" borderId="17" xfId="43" applyNumberFormat="1" applyFont="1" applyBorder="1" applyAlignment="1">
      <alignment horizontal="right" vertical="center"/>
    </xf>
    <xf numFmtId="4" fontId="18" fillId="0" borderId="15" xfId="43" applyNumberFormat="1" applyFont="1" applyFill="1" applyBorder="1" applyAlignment="1">
      <alignment horizontal="right" vertical="center" wrapText="1"/>
    </xf>
    <xf numFmtId="1" fontId="18" fillId="0" borderId="15" xfId="43" applyNumberFormat="1" applyFont="1" applyBorder="1" applyAlignment="1">
      <alignment horizontal="center" vertical="center" wrapText="1"/>
    </xf>
    <xf numFmtId="4" fontId="18" fillId="0" borderId="18" xfId="43" applyNumberFormat="1" applyFont="1" applyBorder="1" applyAlignment="1">
      <alignment horizontal="left" vertical="center" wrapText="1"/>
    </xf>
    <xf numFmtId="1" fontId="26" fillId="0" borderId="15" xfId="43" applyNumberFormat="1" applyFont="1" applyBorder="1" applyAlignment="1">
      <alignment horizontal="center" vertical="center" wrapText="1"/>
    </xf>
    <xf numFmtId="4" fontId="26" fillId="0" borderId="16" xfId="43" applyNumberFormat="1" applyFont="1" applyBorder="1" applyAlignment="1">
      <alignment horizontal="left" vertical="center" wrapText="1"/>
    </xf>
    <xf numFmtId="4" fontId="18" fillId="0" borderId="16" xfId="43" applyNumberFormat="1" applyFont="1" applyBorder="1" applyAlignment="1">
      <alignment horizontal="left" vertical="center" wrapText="1"/>
    </xf>
    <xf numFmtId="4" fontId="19" fillId="0" borderId="19" xfId="43" applyNumberFormat="1" applyFont="1" applyBorder="1" applyAlignment="1">
      <alignment horizontal="center" vertical="center" wrapText="1"/>
    </xf>
    <xf numFmtId="4" fontId="19" fillId="0" borderId="20" xfId="43" applyNumberFormat="1" applyFont="1" applyBorder="1" applyAlignment="1">
      <alignment horizontal="center" vertical="center" wrapText="1"/>
    </xf>
    <xf numFmtId="4" fontId="19" fillId="0" borderId="21" xfId="43" applyNumberFormat="1" applyFont="1" applyBorder="1" applyAlignment="1">
      <alignment horizontal="center" vertical="center" wrapText="1"/>
    </xf>
    <xf numFmtId="4" fontId="26" fillId="0" borderId="15" xfId="43" applyNumberFormat="1" applyFont="1" applyBorder="1" applyAlignment="1">
      <alignment horizontal="right" vertical="center"/>
    </xf>
    <xf numFmtId="4" fontId="18" fillId="0" borderId="16" xfId="43" applyNumberFormat="1" applyFont="1" applyBorder="1" applyAlignment="1">
      <alignment horizontal="right" vertical="center"/>
    </xf>
    <xf numFmtId="4" fontId="18" fillId="0" borderId="16" xfId="43" applyNumberFormat="1" applyFont="1" applyBorder="1" applyAlignment="1">
      <alignment horizontal="right" vertical="center" wrapText="1"/>
    </xf>
    <xf numFmtId="0" fontId="19" fillId="0" borderId="22" xfId="43" applyFont="1" applyBorder="1" applyAlignment="1">
      <alignment horizontal="center" vertical="center" wrapText="1"/>
    </xf>
    <xf numFmtId="0" fontId="19" fillId="0" borderId="23" xfId="43" applyFont="1" applyBorder="1" applyAlignment="1">
      <alignment horizontal="center" vertical="center" wrapText="1"/>
    </xf>
    <xf numFmtId="0" fontId="19" fillId="0" borderId="24" xfId="43" applyFont="1" applyBorder="1" applyAlignment="1">
      <alignment horizontal="center" vertical="center" wrapText="1"/>
    </xf>
    <xf numFmtId="0" fontId="19" fillId="0" borderId="25" xfId="43" applyFont="1" applyBorder="1" applyAlignment="1">
      <alignment horizontal="center" vertical="center" wrapText="1"/>
    </xf>
    <xf numFmtId="164" fontId="26" fillId="0" borderId="26" xfId="43" applyNumberFormat="1" applyFont="1" applyBorder="1" applyAlignment="1">
      <alignment horizontal="center" vertical="center" wrapText="1"/>
    </xf>
    <xf numFmtId="164" fontId="26" fillId="0" borderId="18" xfId="43" applyNumberFormat="1" applyFont="1" applyBorder="1" applyAlignment="1">
      <alignment horizontal="center" vertical="center" wrapText="1"/>
    </xf>
    <xf numFmtId="165" fontId="26" fillId="0" borderId="26" xfId="43" applyNumberFormat="1" applyFont="1" applyBorder="1" applyAlignment="1">
      <alignment horizontal="center" vertical="center" wrapText="1"/>
    </xf>
    <xf numFmtId="0" fontId="26" fillId="0" borderId="26" xfId="43" applyFont="1" applyBorder="1" applyAlignment="1">
      <alignment wrapText="1"/>
    </xf>
    <xf numFmtId="0" fontId="26" fillId="0" borderId="27" xfId="43" applyFont="1" applyBorder="1" applyAlignment="1">
      <alignment wrapText="1"/>
    </xf>
    <xf numFmtId="0" fontId="29" fillId="0" borderId="15" xfId="43" applyFont="1" applyBorder="1" applyAlignment="1">
      <alignment horizontal="center" vertical="center" wrapText="1"/>
    </xf>
    <xf numFmtId="0" fontId="29" fillId="0" borderId="17" xfId="43" applyFont="1" applyBorder="1" applyAlignment="1">
      <alignment horizontal="center" vertical="center" wrapText="1"/>
    </xf>
    <xf numFmtId="0" fontId="29" fillId="0" borderId="16" xfId="43" applyFont="1" applyBorder="1" applyAlignment="1">
      <alignment horizontal="center" vertical="center" wrapText="1"/>
    </xf>
    <xf numFmtId="2" fontId="29" fillId="0" borderId="16" xfId="43" applyNumberFormat="1" applyFont="1" applyBorder="1" applyAlignment="1">
      <alignment horizontal="center" vertical="center" wrapText="1"/>
    </xf>
    <xf numFmtId="2" fontId="34" fillId="0" borderId="16" xfId="43" applyNumberFormat="1" applyBorder="1" applyAlignment="1">
      <alignment horizontal="center" vertical="center" wrapText="1"/>
    </xf>
    <xf numFmtId="0" fontId="29" fillId="0" borderId="15" xfId="43" applyFont="1" applyBorder="1" applyAlignment="1">
      <alignment horizontal="center" vertical="center" wrapText="1"/>
    </xf>
    <xf numFmtId="0" fontId="29" fillId="0" borderId="28" xfId="43" applyFont="1" applyBorder="1" applyAlignment="1">
      <alignment horizontal="center" vertical="center" wrapText="1"/>
    </xf>
    <xf numFmtId="0" fontId="29" fillId="0" borderId="29" xfId="43" applyFont="1" applyBorder="1" applyAlignment="1">
      <alignment horizontal="center" vertical="center" wrapText="1"/>
    </xf>
    <xf numFmtId="0" fontId="29" fillId="0" borderId="30" xfId="43" applyFont="1" applyBorder="1" applyAlignment="1">
      <alignment horizontal="center" vertical="center" wrapText="1"/>
    </xf>
    <xf numFmtId="0" fontId="29" fillId="0" borderId="31" xfId="43" applyFont="1" applyBorder="1" applyAlignment="1">
      <alignment horizontal="center" vertical="center" wrapText="1"/>
    </xf>
    <xf numFmtId="0" fontId="29" fillId="0" borderId="32" xfId="43" applyFont="1" applyBorder="1" applyAlignment="1">
      <alignment horizontal="center" vertical="center" wrapText="1"/>
    </xf>
    <xf numFmtId="2" fontId="29" fillId="0" borderId="18" xfId="43" applyNumberFormat="1" applyFont="1" applyBorder="1" applyAlignment="1">
      <alignment horizontal="center" vertical="center" wrapText="1"/>
    </xf>
    <xf numFmtId="2" fontId="34" fillId="0" borderId="18" xfId="43" applyNumberFormat="1" applyBorder="1" applyAlignment="1">
      <alignment horizontal="center" vertical="center" wrapText="1"/>
    </xf>
    <xf numFmtId="0" fontId="29" fillId="0" borderId="33" xfId="43" applyFont="1" applyBorder="1" applyAlignment="1">
      <alignment horizontal="center" vertical="center" wrapText="1"/>
    </xf>
    <xf numFmtId="0" fontId="29" fillId="0" borderId="34" xfId="43" applyFont="1" applyBorder="1" applyAlignment="1">
      <alignment horizontal="center" vertical="center" wrapText="1"/>
    </xf>
    <xf numFmtId="0" fontId="29" fillId="0" borderId="35" xfId="43" applyFont="1" applyBorder="1" applyAlignment="1">
      <alignment horizontal="center" vertical="center" wrapText="1"/>
    </xf>
    <xf numFmtId="0" fontId="29" fillId="0" borderId="36" xfId="43" applyFont="1" applyBorder="1" applyAlignment="1">
      <alignment horizontal="center" vertical="center" wrapText="1"/>
    </xf>
    <xf numFmtId="0" fontId="29" fillId="0" borderId="37" xfId="43" applyFont="1" applyBorder="1" applyAlignment="1">
      <alignment horizontal="center" vertical="center" wrapText="1"/>
    </xf>
    <xf numFmtId="0" fontId="29" fillId="0" borderId="38" xfId="43" applyFont="1" applyBorder="1" applyAlignment="1">
      <alignment horizontal="center" vertical="center" wrapText="1"/>
    </xf>
    <xf numFmtId="2" fontId="29" fillId="0" borderId="27" xfId="43" applyNumberFormat="1" applyFont="1" applyBorder="1" applyAlignment="1">
      <alignment horizontal="center" vertical="center" wrapText="1"/>
    </xf>
    <xf numFmtId="0" fontId="20" fillId="0" borderId="0" xfId="43" applyFont="1" applyAlignment="1">
      <alignment horizontal="right" vertical="center"/>
    </xf>
    <xf numFmtId="0" fontId="34" fillId="0" borderId="0" xfId="43" applyBorder="1"/>
    <xf numFmtId="0" fontId="26" fillId="0" borderId="28" xfId="43" applyFont="1" applyFill="1" applyBorder="1" applyAlignment="1">
      <alignment horizontal="center" vertical="center"/>
    </xf>
    <xf numFmtId="0" fontId="36" fillId="0" borderId="0" xfId="43" applyFont="1" applyAlignment="1">
      <alignment horizontal="center" vertical="center"/>
    </xf>
    <xf numFmtId="0" fontId="18" fillId="0" borderId="0" xfId="43" applyFont="1" applyAlignment="1">
      <alignment horizontal="right" vertical="center"/>
    </xf>
    <xf numFmtId="0" fontId="20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32" fillId="35" borderId="0" xfId="0" applyFont="1" applyFill="1" applyBorder="1" applyAlignment="1">
      <alignment horizontal="left" vertical="center" wrapText="1"/>
    </xf>
    <xf numFmtId="4" fontId="24" fillId="0" borderId="11" xfId="0" applyNumberFormat="1" applyFont="1" applyBorder="1" applyAlignment="1">
      <alignment vertical="center" wrapText="1"/>
    </xf>
    <xf numFmtId="1" fontId="24" fillId="0" borderId="11" xfId="0" applyNumberFormat="1" applyFont="1" applyBorder="1" applyAlignment="1">
      <alignment horizontal="center" vertical="center" wrapText="1"/>
    </xf>
    <xf numFmtId="4" fontId="25" fillId="0" borderId="11" xfId="0" applyNumberFormat="1" applyFont="1" applyBorder="1" applyAlignment="1">
      <alignment vertical="center" wrapText="1"/>
    </xf>
    <xf numFmtId="1" fontId="25" fillId="0" borderId="11" xfId="0" applyNumberFormat="1" applyFont="1" applyBorder="1" applyAlignment="1">
      <alignment horizontal="center" vertical="center" wrapText="1"/>
    </xf>
    <xf numFmtId="4" fontId="37" fillId="0" borderId="11" xfId="0" applyNumberFormat="1" applyFont="1" applyBorder="1" applyAlignment="1">
      <alignment vertical="center" wrapText="1"/>
    </xf>
    <xf numFmtId="0" fontId="38" fillId="35" borderId="39" xfId="0" applyFont="1" applyFill="1" applyBorder="1" applyAlignment="1">
      <alignment horizontal="left" vertical="center" wrapText="1"/>
    </xf>
    <xf numFmtId="0" fontId="21" fillId="34" borderId="11" xfId="0" applyFont="1" applyFill="1" applyBorder="1" applyAlignment="1">
      <alignment horizontal="center" vertical="center" wrapText="1"/>
    </xf>
    <xf numFmtId="0" fontId="38" fillId="35" borderId="40" xfId="0" applyFont="1" applyFill="1" applyBorder="1" applyAlignment="1">
      <alignment horizontal="left" vertical="center" wrapText="1"/>
    </xf>
    <xf numFmtId="0" fontId="21" fillId="37" borderId="11" xfId="0" applyFont="1" applyFill="1" applyBorder="1" applyAlignment="1">
      <alignment horizontal="center" vertical="center" wrapText="1"/>
    </xf>
    <xf numFmtId="4" fontId="38" fillId="34" borderId="11" xfId="0" applyNumberFormat="1" applyFont="1" applyFill="1" applyBorder="1" applyAlignment="1">
      <alignment horizontal="right" vertical="center" wrapText="1"/>
    </xf>
    <xf numFmtId="0" fontId="21" fillId="38" borderId="11" xfId="0" applyFont="1" applyFill="1" applyBorder="1" applyAlignment="1">
      <alignment horizontal="center" vertical="center" wrapText="1"/>
    </xf>
    <xf numFmtId="166" fontId="28" fillId="35" borderId="41" xfId="0" applyNumberFormat="1" applyFont="1" applyFill="1" applyBorder="1" applyAlignment="1">
      <alignment horizontal="center" vertical="center" wrapText="1"/>
    </xf>
    <xf numFmtId="166" fontId="28" fillId="35" borderId="42" xfId="0" applyNumberFormat="1" applyFont="1" applyFill="1" applyBorder="1" applyAlignment="1">
      <alignment horizontal="center" vertical="center" wrapText="1"/>
    </xf>
    <xf numFmtId="0" fontId="28" fillId="35" borderId="41" xfId="0" applyFont="1" applyFill="1" applyBorder="1" applyAlignment="1">
      <alignment horizontal="center" vertical="center" wrapText="1"/>
    </xf>
    <xf numFmtId="0" fontId="21" fillId="35" borderId="43" xfId="0" applyFont="1" applyFill="1" applyBorder="1" applyAlignment="1">
      <alignment horizontal="center" vertical="center" wrapText="1"/>
    </xf>
    <xf numFmtId="0" fontId="21" fillId="35" borderId="40" xfId="0" applyFont="1" applyFill="1" applyBorder="1" applyAlignment="1">
      <alignment horizontal="center" vertical="center" wrapText="1"/>
    </xf>
    <xf numFmtId="0" fontId="21" fillId="35" borderId="44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right" vertical="center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right"/>
    </xf>
    <xf numFmtId="0" fontId="0" fillId="0" borderId="0" xfId="0" applyFill="1"/>
    <xf numFmtId="1" fontId="0" fillId="0" borderId="47" xfId="0" applyNumberFormat="1" applyBorder="1" applyAlignment="1">
      <alignment horizontal="center"/>
    </xf>
    <xf numFmtId="4" fontId="37" fillId="33" borderId="11" xfId="0" applyNumberFormat="1" applyFont="1" applyFill="1" applyBorder="1" applyAlignment="1">
      <alignment vertical="center" wrapText="1"/>
    </xf>
    <xf numFmtId="1" fontId="37" fillId="33" borderId="11" xfId="0" applyNumberFormat="1" applyFont="1" applyFill="1" applyBorder="1" applyAlignment="1">
      <alignment vertical="center" wrapText="1"/>
    </xf>
    <xf numFmtId="1" fontId="37" fillId="33" borderId="1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25" fillId="33" borderId="11" xfId="0" applyNumberFormat="1" applyFont="1" applyFill="1" applyBorder="1" applyAlignment="1">
      <alignment vertical="center" wrapText="1"/>
    </xf>
    <xf numFmtId="1" fontId="25" fillId="33" borderId="11" xfId="0" applyNumberFormat="1" applyFont="1" applyFill="1" applyBorder="1" applyAlignment="1">
      <alignment horizontal="center" vertical="center" wrapText="1"/>
    </xf>
    <xf numFmtId="1" fontId="25" fillId="0" borderId="11" xfId="0" applyNumberFormat="1" applyFont="1" applyFill="1" applyBorder="1" applyAlignment="1">
      <alignment horizontal="center" vertical="center" wrapText="1"/>
    </xf>
    <xf numFmtId="1" fontId="25" fillId="0" borderId="11" xfId="0" applyNumberFormat="1" applyFont="1" applyFill="1" applyBorder="1" applyAlignment="1">
      <alignment horizontal="center" vertical="center" wrapText="1"/>
    </xf>
    <xf numFmtId="1" fontId="24" fillId="0" borderId="47" xfId="0" applyNumberFormat="1" applyFont="1" applyFill="1" applyBorder="1" applyAlignment="1">
      <alignment horizontal="center" vertical="center" wrapText="1"/>
    </xf>
    <xf numFmtId="1" fontId="25" fillId="0" borderId="47" xfId="0" applyNumberFormat="1" applyFont="1" applyFill="1" applyBorder="1" applyAlignment="1">
      <alignment horizontal="center" vertical="center" wrapText="1"/>
    </xf>
    <xf numFmtId="1" fontId="25" fillId="0" borderId="0" xfId="0" applyNumberFormat="1" applyFont="1" applyFill="1" applyBorder="1" applyAlignment="1">
      <alignment horizontal="center" vertical="center" wrapText="1"/>
    </xf>
    <xf numFmtId="0" fontId="16" fillId="33" borderId="0" xfId="0" applyFont="1" applyFill="1"/>
    <xf numFmtId="164" fontId="25" fillId="33" borderId="11" xfId="0" applyNumberFormat="1" applyFont="1" applyFill="1" applyBorder="1" applyAlignment="1">
      <alignment vertical="center" wrapText="1"/>
    </xf>
    <xf numFmtId="164" fontId="24" fillId="0" borderId="11" xfId="0" applyNumberFormat="1" applyFont="1" applyBorder="1" applyAlignment="1">
      <alignment vertical="center" wrapText="1"/>
    </xf>
    <xf numFmtId="164" fontId="25" fillId="0" borderId="11" xfId="0" applyNumberFormat="1" applyFont="1" applyBorder="1" applyAlignment="1">
      <alignment vertical="center" wrapText="1"/>
    </xf>
    <xf numFmtId="164" fontId="25" fillId="34" borderId="11" xfId="0" applyNumberFormat="1" applyFont="1" applyFill="1" applyBorder="1" applyAlignment="1">
      <alignment vertical="center" wrapText="1"/>
    </xf>
    <xf numFmtId="4" fontId="25" fillId="34" borderId="11" xfId="0" applyNumberFormat="1" applyFont="1" applyFill="1" applyBorder="1" applyAlignment="1">
      <alignment vertical="center" wrapText="1"/>
    </xf>
    <xf numFmtId="1" fontId="25" fillId="34" borderId="11" xfId="0" applyNumberFormat="1" applyFont="1" applyFill="1" applyBorder="1" applyAlignment="1">
      <alignment horizontal="center" vertical="center" wrapText="1"/>
    </xf>
    <xf numFmtId="2" fontId="25" fillId="0" borderId="11" xfId="0" applyNumberFormat="1" applyFont="1" applyBorder="1" applyAlignment="1">
      <alignment horizontal="center" vertical="center" wrapText="1"/>
    </xf>
    <xf numFmtId="1" fontId="25" fillId="0" borderId="11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/>
    </xf>
    <xf numFmtId="1" fontId="41" fillId="0" borderId="0" xfId="0" applyNumberFormat="1" applyFont="1" applyAlignment="1">
      <alignment horizontal="center" vertical="center" wrapText="1"/>
    </xf>
    <xf numFmtId="0" fontId="42" fillId="0" borderId="0" xfId="0" applyFont="1" applyAlignment="1">
      <alignment horizontal="center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_Додатки І кв 201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B72" sqref="B72"/>
    </sheetView>
  </sheetViews>
  <sheetFormatPr defaultRowHeight="15" x14ac:dyDescent="0.25"/>
  <cols>
    <col min="1" max="1" width="20.7109375" style="3" customWidth="1"/>
    <col min="2" max="2" width="78.28515625" style="1" customWidth="1"/>
    <col min="3" max="3" width="22.5703125" style="2" customWidth="1"/>
    <col min="4" max="4" width="23.28515625" style="2" customWidth="1"/>
    <col min="5" max="5" width="20.7109375" style="2" customWidth="1"/>
  </cols>
  <sheetData>
    <row r="1" spans="1:5" ht="15.75" x14ac:dyDescent="0.25">
      <c r="A1" s="21" t="s">
        <v>76</v>
      </c>
      <c r="B1" s="21"/>
      <c r="C1" s="21"/>
      <c r="D1" s="21"/>
      <c r="E1" s="21"/>
    </row>
    <row r="2" spans="1:5" ht="39" customHeight="1" x14ac:dyDescent="0.3">
      <c r="A2" s="22" t="s">
        <v>83</v>
      </c>
      <c r="B2" s="23"/>
      <c r="C2" s="23"/>
      <c r="D2" s="23"/>
      <c r="E2" s="23"/>
    </row>
    <row r="3" spans="1:5" ht="23.25" customHeight="1" x14ac:dyDescent="0.3">
      <c r="A3" s="4"/>
      <c r="B3" s="5"/>
      <c r="C3" s="5"/>
      <c r="D3" s="5"/>
      <c r="E3" s="6" t="s">
        <v>77</v>
      </c>
    </row>
    <row r="4" spans="1:5" x14ac:dyDescent="0.25">
      <c r="A4" s="24" t="s">
        <v>78</v>
      </c>
      <c r="B4" s="24" t="s">
        <v>79</v>
      </c>
      <c r="C4" s="24" t="s">
        <v>80</v>
      </c>
      <c r="D4" s="24" t="s">
        <v>81</v>
      </c>
      <c r="E4" s="26" t="s">
        <v>82</v>
      </c>
    </row>
    <row r="5" spans="1:5" ht="84" customHeight="1" x14ac:dyDescent="0.25">
      <c r="A5" s="25"/>
      <c r="B5" s="25"/>
      <c r="C5" s="25"/>
      <c r="D5" s="25"/>
      <c r="E5" s="26"/>
    </row>
    <row r="6" spans="1:5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</row>
    <row r="7" spans="1:5" ht="27" customHeight="1" x14ac:dyDescent="0.25">
      <c r="A7" s="16" t="s">
        <v>0</v>
      </c>
      <c r="B7" s="17" t="s">
        <v>84</v>
      </c>
      <c r="C7" s="18">
        <v>3339438000</v>
      </c>
      <c r="D7" s="18">
        <v>2044649899.22</v>
      </c>
      <c r="E7" s="19">
        <f>D7/C7*100</f>
        <v>61.227365180009329</v>
      </c>
    </row>
    <row r="8" spans="1:5" ht="37.5" x14ac:dyDescent="0.25">
      <c r="A8" s="12" t="s">
        <v>1</v>
      </c>
      <c r="B8" s="13" t="s">
        <v>85</v>
      </c>
      <c r="C8" s="14">
        <v>3274492000</v>
      </c>
      <c r="D8" s="14">
        <v>1995741871.9100001</v>
      </c>
      <c r="E8" s="15">
        <f t="shared" ref="E8:E68" si="0">D8/C8*100</f>
        <v>60.948137051793069</v>
      </c>
    </row>
    <row r="9" spans="1:5" ht="18.75" x14ac:dyDescent="0.25">
      <c r="A9" s="12" t="s">
        <v>2</v>
      </c>
      <c r="B9" s="13" t="s">
        <v>86</v>
      </c>
      <c r="C9" s="14">
        <v>2873641000</v>
      </c>
      <c r="D9" s="14">
        <v>1675071595.49</v>
      </c>
      <c r="E9" s="15">
        <f t="shared" si="0"/>
        <v>58.290913704599845</v>
      </c>
    </row>
    <row r="10" spans="1:5" ht="56.25" x14ac:dyDescent="0.25">
      <c r="A10" s="9" t="s">
        <v>3</v>
      </c>
      <c r="B10" s="8" t="s">
        <v>87</v>
      </c>
      <c r="C10" s="11">
        <v>2034875000</v>
      </c>
      <c r="D10" s="11">
        <v>1054173564.2</v>
      </c>
      <c r="E10" s="10">
        <f t="shared" si="0"/>
        <v>51.80532289206954</v>
      </c>
    </row>
    <row r="11" spans="1:5" ht="75" x14ac:dyDescent="0.25">
      <c r="A11" s="9" t="s">
        <v>4</v>
      </c>
      <c r="B11" s="8" t="s">
        <v>88</v>
      </c>
      <c r="C11" s="11">
        <v>644000000</v>
      </c>
      <c r="D11" s="11">
        <v>530533895.25999999</v>
      </c>
      <c r="E11" s="10">
        <f t="shared" si="0"/>
        <v>82.381039636645966</v>
      </c>
    </row>
    <row r="12" spans="1:5" ht="37.5" x14ac:dyDescent="0.25">
      <c r="A12" s="9" t="s">
        <v>5</v>
      </c>
      <c r="B12" s="8" t="s">
        <v>89</v>
      </c>
      <c r="C12" s="11">
        <v>147961000</v>
      </c>
      <c r="D12" s="11">
        <v>59916276.729999997</v>
      </c>
      <c r="E12" s="10">
        <f t="shared" si="0"/>
        <v>40.494641648812859</v>
      </c>
    </row>
    <row r="13" spans="1:5" ht="37.5" x14ac:dyDescent="0.25">
      <c r="A13" s="9" t="s">
        <v>6</v>
      </c>
      <c r="B13" s="8" t="s">
        <v>90</v>
      </c>
      <c r="C13" s="11">
        <v>46805000</v>
      </c>
      <c r="D13" s="11">
        <v>30353666.289999999</v>
      </c>
      <c r="E13" s="10">
        <f t="shared" si="0"/>
        <v>64.851332742228394</v>
      </c>
    </row>
    <row r="14" spans="1:5" ht="37.5" x14ac:dyDescent="0.25">
      <c r="A14" s="9" t="s">
        <v>7</v>
      </c>
      <c r="B14" s="8" t="s">
        <v>91</v>
      </c>
      <c r="C14" s="11">
        <v>0</v>
      </c>
      <c r="D14" s="11">
        <v>92825.86</v>
      </c>
      <c r="E14" s="10"/>
    </row>
    <row r="15" spans="1:5" ht="56.25" x14ac:dyDescent="0.25">
      <c r="A15" s="9" t="s">
        <v>8</v>
      </c>
      <c r="B15" s="8" t="s">
        <v>92</v>
      </c>
      <c r="C15" s="11">
        <v>0</v>
      </c>
      <c r="D15" s="11">
        <v>1367.15</v>
      </c>
      <c r="E15" s="10"/>
    </row>
    <row r="16" spans="1:5" ht="26.25" customHeight="1" x14ac:dyDescent="0.25">
      <c r="A16" s="12" t="s">
        <v>9</v>
      </c>
      <c r="B16" s="13" t="s">
        <v>93</v>
      </c>
      <c r="C16" s="14">
        <v>400851000</v>
      </c>
      <c r="D16" s="14">
        <v>320670276.42000002</v>
      </c>
      <c r="E16" s="15">
        <f t="shared" si="0"/>
        <v>79.997374690346291</v>
      </c>
    </row>
    <row r="17" spans="1:5" ht="37.5" x14ac:dyDescent="0.25">
      <c r="A17" s="9" t="s">
        <v>10</v>
      </c>
      <c r="B17" s="8" t="s">
        <v>94</v>
      </c>
      <c r="C17" s="11">
        <v>387000</v>
      </c>
      <c r="D17" s="11">
        <v>71029.98</v>
      </c>
      <c r="E17" s="10">
        <f t="shared" si="0"/>
        <v>18.353999999999999</v>
      </c>
    </row>
    <row r="18" spans="1:5" ht="37.5" x14ac:dyDescent="0.25">
      <c r="A18" s="9" t="s">
        <v>11</v>
      </c>
      <c r="B18" s="8" t="s">
        <v>95</v>
      </c>
      <c r="C18" s="11">
        <v>98596000</v>
      </c>
      <c r="D18" s="11">
        <v>87919915.969999999</v>
      </c>
      <c r="E18" s="10">
        <f t="shared" si="0"/>
        <v>89.171889295711793</v>
      </c>
    </row>
    <row r="19" spans="1:5" ht="18.75" x14ac:dyDescent="0.25">
      <c r="A19" s="9" t="s">
        <v>12</v>
      </c>
      <c r="B19" s="8" t="s">
        <v>96</v>
      </c>
      <c r="C19" s="11">
        <v>17622000</v>
      </c>
      <c r="D19" s="11">
        <v>4018105.84</v>
      </c>
      <c r="E19" s="10">
        <f t="shared" si="0"/>
        <v>22.801644762229031</v>
      </c>
    </row>
    <row r="20" spans="1:5" ht="37.5" x14ac:dyDescent="0.25">
      <c r="A20" s="9" t="s">
        <v>13</v>
      </c>
      <c r="B20" s="8" t="s">
        <v>97</v>
      </c>
      <c r="C20" s="11">
        <v>2006000</v>
      </c>
      <c r="D20" s="11">
        <v>717884</v>
      </c>
      <c r="E20" s="10">
        <f t="shared" si="0"/>
        <v>35.786839481555333</v>
      </c>
    </row>
    <row r="21" spans="1:5" ht="37.5" x14ac:dyDescent="0.25">
      <c r="A21" s="9" t="s">
        <v>14</v>
      </c>
      <c r="B21" s="8" t="s">
        <v>98</v>
      </c>
      <c r="C21" s="11">
        <v>281946000</v>
      </c>
      <c r="D21" s="11">
        <v>227485913.93000001</v>
      </c>
      <c r="E21" s="10">
        <f t="shared" si="0"/>
        <v>80.684213973597778</v>
      </c>
    </row>
    <row r="22" spans="1:5" ht="56.25" x14ac:dyDescent="0.25">
      <c r="A22" s="9" t="s">
        <v>15</v>
      </c>
      <c r="B22" s="8" t="s">
        <v>99</v>
      </c>
      <c r="C22" s="11">
        <v>294000</v>
      </c>
      <c r="D22" s="11">
        <v>188811.6</v>
      </c>
      <c r="E22" s="10">
        <f t="shared" si="0"/>
        <v>64.221632653061221</v>
      </c>
    </row>
    <row r="23" spans="1:5" ht="56.25" x14ac:dyDescent="0.25">
      <c r="A23" s="9" t="s">
        <v>16</v>
      </c>
      <c r="B23" s="8" t="s">
        <v>100</v>
      </c>
      <c r="C23" s="11">
        <v>0</v>
      </c>
      <c r="D23" s="11">
        <v>156583.79999999999</v>
      </c>
      <c r="E23" s="10"/>
    </row>
    <row r="24" spans="1:5" ht="37.5" x14ac:dyDescent="0.25">
      <c r="A24" s="9" t="s">
        <v>17</v>
      </c>
      <c r="B24" s="8" t="s">
        <v>101</v>
      </c>
      <c r="C24" s="11">
        <v>0</v>
      </c>
      <c r="D24" s="11">
        <v>112031.3</v>
      </c>
      <c r="E24" s="10"/>
    </row>
    <row r="25" spans="1:5" ht="37.5" x14ac:dyDescent="0.25">
      <c r="A25" s="12" t="s">
        <v>18</v>
      </c>
      <c r="B25" s="13" t="s">
        <v>102</v>
      </c>
      <c r="C25" s="14">
        <v>64946000</v>
      </c>
      <c r="D25" s="14">
        <v>48908027.310000002</v>
      </c>
      <c r="E25" s="15">
        <f t="shared" si="0"/>
        <v>75.305680580790195</v>
      </c>
    </row>
    <row r="26" spans="1:5" ht="23.25" customHeight="1" x14ac:dyDescent="0.25">
      <c r="A26" s="12" t="s">
        <v>19</v>
      </c>
      <c r="B26" s="13" t="s">
        <v>103</v>
      </c>
      <c r="C26" s="14">
        <v>53445000</v>
      </c>
      <c r="D26" s="14">
        <v>42715560.659999996</v>
      </c>
      <c r="E26" s="15">
        <f t="shared" si="0"/>
        <v>79.924334661801851</v>
      </c>
    </row>
    <row r="27" spans="1:5" ht="56.25" x14ac:dyDescent="0.25">
      <c r="A27" s="9" t="s">
        <v>20</v>
      </c>
      <c r="B27" s="8" t="s">
        <v>104</v>
      </c>
      <c r="C27" s="11">
        <v>31185000</v>
      </c>
      <c r="D27" s="11">
        <v>27653592.489999998</v>
      </c>
      <c r="E27" s="10">
        <f t="shared" si="0"/>
        <v>88.675941927208584</v>
      </c>
    </row>
    <row r="28" spans="1:5" ht="37.5" x14ac:dyDescent="0.25">
      <c r="A28" s="9" t="s">
        <v>21</v>
      </c>
      <c r="B28" s="8" t="s">
        <v>105</v>
      </c>
      <c r="C28" s="11">
        <v>17909000</v>
      </c>
      <c r="D28" s="11">
        <v>12509161.65</v>
      </c>
      <c r="E28" s="10">
        <f t="shared" si="0"/>
        <v>69.848465296778159</v>
      </c>
    </row>
    <row r="29" spans="1:5" ht="37.5" x14ac:dyDescent="0.25">
      <c r="A29" s="9" t="s">
        <v>22</v>
      </c>
      <c r="B29" s="8" t="s">
        <v>106</v>
      </c>
      <c r="C29" s="11">
        <v>4335000</v>
      </c>
      <c r="D29" s="11">
        <v>2542425.4700000002</v>
      </c>
      <c r="E29" s="10">
        <f t="shared" si="0"/>
        <v>58.648799769319496</v>
      </c>
    </row>
    <row r="30" spans="1:5" ht="56.25" x14ac:dyDescent="0.25">
      <c r="A30" s="9" t="s">
        <v>23</v>
      </c>
      <c r="B30" s="8" t="s">
        <v>107</v>
      </c>
      <c r="C30" s="11">
        <v>16000</v>
      </c>
      <c r="D30" s="11">
        <v>10381.049999999999</v>
      </c>
      <c r="E30" s="10">
        <f t="shared" si="0"/>
        <v>64.881562500000001</v>
      </c>
    </row>
    <row r="31" spans="1:5" ht="37.5" x14ac:dyDescent="0.25">
      <c r="A31" s="12" t="s">
        <v>24</v>
      </c>
      <c r="B31" s="13" t="s">
        <v>25</v>
      </c>
      <c r="C31" s="14">
        <v>11186000</v>
      </c>
      <c r="D31" s="14">
        <v>4151771.09</v>
      </c>
      <c r="E31" s="15">
        <f t="shared" si="0"/>
        <v>37.115779456463436</v>
      </c>
    </row>
    <row r="32" spans="1:5" ht="37.5" x14ac:dyDescent="0.25">
      <c r="A32" s="9" t="s">
        <v>26</v>
      </c>
      <c r="B32" s="8" t="s">
        <v>108</v>
      </c>
      <c r="C32" s="11">
        <v>11186000</v>
      </c>
      <c r="D32" s="11">
        <v>4151771.09</v>
      </c>
      <c r="E32" s="10">
        <f t="shared" si="0"/>
        <v>37.115779456463436</v>
      </c>
    </row>
    <row r="33" spans="1:5" ht="18.75" x14ac:dyDescent="0.25">
      <c r="A33" s="12" t="s">
        <v>27</v>
      </c>
      <c r="B33" s="13" t="s">
        <v>109</v>
      </c>
      <c r="C33" s="14">
        <v>315000</v>
      </c>
      <c r="D33" s="14">
        <v>2040695.56</v>
      </c>
      <c r="E33" s="15">
        <f t="shared" si="0"/>
        <v>647.83986031746031</v>
      </c>
    </row>
    <row r="34" spans="1:5" ht="18.75" x14ac:dyDescent="0.25">
      <c r="A34" s="9" t="s">
        <v>28</v>
      </c>
      <c r="B34" s="8" t="s">
        <v>110</v>
      </c>
      <c r="C34" s="11">
        <v>315000</v>
      </c>
      <c r="D34" s="11">
        <v>2040695.56</v>
      </c>
      <c r="E34" s="10">
        <f t="shared" si="0"/>
        <v>647.83986031746031</v>
      </c>
    </row>
    <row r="35" spans="1:5" ht="30.75" customHeight="1" x14ac:dyDescent="0.25">
      <c r="A35" s="16" t="s">
        <v>29</v>
      </c>
      <c r="B35" s="17" t="s">
        <v>111</v>
      </c>
      <c r="C35" s="18">
        <v>70562000</v>
      </c>
      <c r="D35" s="18">
        <v>42737576.289999999</v>
      </c>
      <c r="E35" s="19">
        <f t="shared" si="0"/>
        <v>60.56741063178481</v>
      </c>
    </row>
    <row r="36" spans="1:5" ht="18.75" x14ac:dyDescent="0.25">
      <c r="A36" s="12" t="s">
        <v>30</v>
      </c>
      <c r="B36" s="13" t="s">
        <v>112</v>
      </c>
      <c r="C36" s="14">
        <v>300000</v>
      </c>
      <c r="D36" s="14">
        <v>99149.13</v>
      </c>
      <c r="E36" s="15">
        <f t="shared" si="0"/>
        <v>33.049709999999997</v>
      </c>
    </row>
    <row r="37" spans="1:5" ht="112.5" x14ac:dyDescent="0.25">
      <c r="A37" s="12" t="s">
        <v>31</v>
      </c>
      <c r="B37" s="13" t="s">
        <v>148</v>
      </c>
      <c r="C37" s="14">
        <v>300000</v>
      </c>
      <c r="D37" s="14">
        <v>83921.13</v>
      </c>
      <c r="E37" s="15">
        <f t="shared" si="0"/>
        <v>27.973710000000001</v>
      </c>
    </row>
    <row r="38" spans="1:5" ht="56.25" x14ac:dyDescent="0.25">
      <c r="A38" s="9" t="s">
        <v>32</v>
      </c>
      <c r="B38" s="8" t="s">
        <v>113</v>
      </c>
      <c r="C38" s="11">
        <v>300000</v>
      </c>
      <c r="D38" s="11">
        <v>83921.13</v>
      </c>
      <c r="E38" s="10">
        <f t="shared" si="0"/>
        <v>27.973710000000001</v>
      </c>
    </row>
    <row r="39" spans="1:5" ht="18.75" x14ac:dyDescent="0.25">
      <c r="A39" s="12" t="s">
        <v>33</v>
      </c>
      <c r="B39" s="13" t="s">
        <v>149</v>
      </c>
      <c r="C39" s="14">
        <v>0</v>
      </c>
      <c r="D39" s="14">
        <v>15228</v>
      </c>
      <c r="E39" s="15"/>
    </row>
    <row r="40" spans="1:5" ht="75" x14ac:dyDescent="0.25">
      <c r="A40" s="9" t="s">
        <v>34</v>
      </c>
      <c r="B40" s="8" t="s">
        <v>114</v>
      </c>
      <c r="C40" s="11">
        <v>0</v>
      </c>
      <c r="D40" s="11">
        <v>15228</v>
      </c>
      <c r="E40" s="10"/>
    </row>
    <row r="41" spans="1:5" ht="45" customHeight="1" x14ac:dyDescent="0.25">
      <c r="A41" s="12" t="s">
        <v>35</v>
      </c>
      <c r="B41" s="13" t="s">
        <v>115</v>
      </c>
      <c r="C41" s="14">
        <v>68752000</v>
      </c>
      <c r="D41" s="14">
        <v>41548170.630000003</v>
      </c>
      <c r="E41" s="15">
        <f t="shared" si="0"/>
        <v>60.431944714335586</v>
      </c>
    </row>
    <row r="42" spans="1:5" ht="24" customHeight="1" x14ac:dyDescent="0.25">
      <c r="A42" s="12" t="s">
        <v>36</v>
      </c>
      <c r="B42" s="13" t="s">
        <v>116</v>
      </c>
      <c r="C42" s="14">
        <v>67542000</v>
      </c>
      <c r="D42" s="14">
        <v>41577172.439999998</v>
      </c>
      <c r="E42" s="15">
        <f t="shared" si="0"/>
        <v>61.557508572443808</v>
      </c>
    </row>
    <row r="43" spans="1:5" ht="93.75" x14ac:dyDescent="0.25">
      <c r="A43" s="9" t="s">
        <v>37</v>
      </c>
      <c r="B43" s="8" t="s">
        <v>117</v>
      </c>
      <c r="C43" s="11">
        <v>27000</v>
      </c>
      <c r="D43" s="11">
        <v>12480</v>
      </c>
      <c r="E43" s="10">
        <f t="shared" si="0"/>
        <v>46.222222222222221</v>
      </c>
    </row>
    <row r="44" spans="1:5" ht="56.25" x14ac:dyDescent="0.25">
      <c r="A44" s="9" t="s">
        <v>38</v>
      </c>
      <c r="B44" s="8" t="s">
        <v>118</v>
      </c>
      <c r="C44" s="11">
        <v>200000</v>
      </c>
      <c r="D44" s="11">
        <v>0</v>
      </c>
      <c r="E44" s="10">
        <f t="shared" si="0"/>
        <v>0</v>
      </c>
    </row>
    <row r="45" spans="1:5" ht="56.25" x14ac:dyDescent="0.25">
      <c r="A45" s="9" t="s">
        <v>39</v>
      </c>
      <c r="B45" s="8" t="s">
        <v>119</v>
      </c>
      <c r="C45" s="11">
        <v>150000</v>
      </c>
      <c r="D45" s="11">
        <v>22620</v>
      </c>
      <c r="E45" s="10">
        <f t="shared" si="0"/>
        <v>15.079999999999998</v>
      </c>
    </row>
    <row r="46" spans="1:5" ht="56.25" x14ac:dyDescent="0.25">
      <c r="A46" s="9" t="s">
        <v>40</v>
      </c>
      <c r="B46" s="8" t="s">
        <v>120</v>
      </c>
      <c r="C46" s="11">
        <v>10999000</v>
      </c>
      <c r="D46" s="11">
        <v>6623768</v>
      </c>
      <c r="E46" s="10">
        <f t="shared" si="0"/>
        <v>60.221547413401225</v>
      </c>
    </row>
    <row r="47" spans="1:5" ht="56.25" x14ac:dyDescent="0.25">
      <c r="A47" s="9" t="s">
        <v>41</v>
      </c>
      <c r="B47" s="8" t="s">
        <v>121</v>
      </c>
      <c r="C47" s="11">
        <v>47996000</v>
      </c>
      <c r="D47" s="11">
        <v>30423480.690000001</v>
      </c>
      <c r="E47" s="10">
        <f t="shared" si="0"/>
        <v>63.387533731977662</v>
      </c>
    </row>
    <row r="48" spans="1:5" ht="37.5" x14ac:dyDescent="0.25">
      <c r="A48" s="9" t="s">
        <v>42</v>
      </c>
      <c r="B48" s="8" t="s">
        <v>122</v>
      </c>
      <c r="C48" s="11">
        <v>2349000</v>
      </c>
      <c r="D48" s="11">
        <v>1092850.8</v>
      </c>
      <c r="E48" s="10">
        <f t="shared" si="0"/>
        <v>46.524086845466158</v>
      </c>
    </row>
    <row r="49" spans="1:5" ht="18.75" x14ac:dyDescent="0.25">
      <c r="A49" s="9" t="s">
        <v>43</v>
      </c>
      <c r="B49" s="8" t="s">
        <v>123</v>
      </c>
      <c r="C49" s="11">
        <v>13000</v>
      </c>
      <c r="D49" s="11">
        <v>5960</v>
      </c>
      <c r="E49" s="10">
        <f t="shared" si="0"/>
        <v>45.846153846153847</v>
      </c>
    </row>
    <row r="50" spans="1:5" ht="18.75" x14ac:dyDescent="0.25">
      <c r="A50" s="9" t="s">
        <v>44</v>
      </c>
      <c r="B50" s="8" t="s">
        <v>124</v>
      </c>
      <c r="C50" s="11">
        <v>2877000</v>
      </c>
      <c r="D50" s="11">
        <v>1487532</v>
      </c>
      <c r="E50" s="10">
        <f t="shared" si="0"/>
        <v>51.704275286757039</v>
      </c>
    </row>
    <row r="51" spans="1:5" ht="18.75" x14ac:dyDescent="0.25">
      <c r="A51" s="9" t="s">
        <v>45</v>
      </c>
      <c r="B51" s="8" t="s">
        <v>125</v>
      </c>
      <c r="C51" s="11">
        <v>1239000</v>
      </c>
      <c r="D51" s="11">
        <v>703314.08</v>
      </c>
      <c r="E51" s="10">
        <f t="shared" si="0"/>
        <v>56.764655367231633</v>
      </c>
    </row>
    <row r="52" spans="1:5" ht="18.75" x14ac:dyDescent="0.25">
      <c r="A52" s="9" t="s">
        <v>46</v>
      </c>
      <c r="B52" s="8" t="s">
        <v>126</v>
      </c>
      <c r="C52" s="11">
        <v>1692000</v>
      </c>
      <c r="D52" s="11">
        <v>1205166.8700000001</v>
      </c>
      <c r="E52" s="10">
        <f t="shared" si="0"/>
        <v>71.227356382978741</v>
      </c>
    </row>
    <row r="53" spans="1:5" ht="37.5" x14ac:dyDescent="0.25">
      <c r="A53" s="12" t="s">
        <v>47</v>
      </c>
      <c r="B53" s="13" t="s">
        <v>127</v>
      </c>
      <c r="C53" s="14">
        <v>1200000</v>
      </c>
      <c r="D53" s="14">
        <v>-29449.81</v>
      </c>
      <c r="E53" s="15">
        <f t="shared" si="0"/>
        <v>-2.4541508333333333</v>
      </c>
    </row>
    <row r="54" spans="1:5" ht="56.25" x14ac:dyDescent="0.25">
      <c r="A54" s="9" t="s">
        <v>48</v>
      </c>
      <c r="B54" s="8" t="s">
        <v>128</v>
      </c>
      <c r="C54" s="11">
        <v>1200000</v>
      </c>
      <c r="D54" s="11">
        <v>-29449.81</v>
      </c>
      <c r="E54" s="10">
        <f t="shared" si="0"/>
        <v>-2.4541508333333333</v>
      </c>
    </row>
    <row r="55" spans="1:5" ht="93.75" x14ac:dyDescent="0.25">
      <c r="A55" s="12" t="s">
        <v>49</v>
      </c>
      <c r="B55" s="13" t="s">
        <v>129</v>
      </c>
      <c r="C55" s="14">
        <v>10000</v>
      </c>
      <c r="D55" s="14">
        <v>448</v>
      </c>
      <c r="E55" s="15">
        <f t="shared" si="0"/>
        <v>4.4799999999999995</v>
      </c>
    </row>
    <row r="56" spans="1:5" ht="18.75" x14ac:dyDescent="0.25">
      <c r="A56" s="12" t="s">
        <v>50</v>
      </c>
      <c r="B56" s="13" t="s">
        <v>150</v>
      </c>
      <c r="C56" s="14">
        <v>1510000</v>
      </c>
      <c r="D56" s="14">
        <v>1090256.53</v>
      </c>
      <c r="E56" s="15">
        <f t="shared" si="0"/>
        <v>72.202419205298014</v>
      </c>
    </row>
    <row r="57" spans="1:5" ht="18.75" x14ac:dyDescent="0.25">
      <c r="A57" s="12" t="s">
        <v>51</v>
      </c>
      <c r="B57" s="13" t="s">
        <v>149</v>
      </c>
      <c r="C57" s="14">
        <v>1510000</v>
      </c>
      <c r="D57" s="14">
        <v>1090256.53</v>
      </c>
      <c r="E57" s="15">
        <f t="shared" si="0"/>
        <v>72.202419205298014</v>
      </c>
    </row>
    <row r="58" spans="1:5" ht="18.75" x14ac:dyDescent="0.25">
      <c r="A58" s="9" t="s">
        <v>52</v>
      </c>
      <c r="B58" s="8" t="s">
        <v>149</v>
      </c>
      <c r="C58" s="11">
        <v>1500000</v>
      </c>
      <c r="D58" s="11">
        <v>1090256.53</v>
      </c>
      <c r="E58" s="10">
        <f t="shared" si="0"/>
        <v>72.683768666666666</v>
      </c>
    </row>
    <row r="59" spans="1:5" ht="75" x14ac:dyDescent="0.25">
      <c r="A59" s="9" t="s">
        <v>53</v>
      </c>
      <c r="B59" s="8" t="s">
        <v>130</v>
      </c>
      <c r="C59" s="11">
        <v>10000</v>
      </c>
      <c r="D59" s="11">
        <v>0</v>
      </c>
      <c r="E59" s="10">
        <f t="shared" si="0"/>
        <v>0</v>
      </c>
    </row>
    <row r="60" spans="1:5" ht="18.75" x14ac:dyDescent="0.25">
      <c r="A60" s="16" t="s">
        <v>54</v>
      </c>
      <c r="B60" s="17" t="s">
        <v>131</v>
      </c>
      <c r="C60" s="18">
        <v>100</v>
      </c>
      <c r="D60" s="18">
        <v>0</v>
      </c>
      <c r="E60" s="19">
        <f t="shared" si="0"/>
        <v>0</v>
      </c>
    </row>
    <row r="61" spans="1:5" ht="18.75" x14ac:dyDescent="0.25">
      <c r="A61" s="12" t="s">
        <v>55</v>
      </c>
      <c r="B61" s="13" t="s">
        <v>132</v>
      </c>
      <c r="C61" s="14">
        <v>100</v>
      </c>
      <c r="D61" s="14">
        <v>0</v>
      </c>
      <c r="E61" s="15">
        <f t="shared" si="0"/>
        <v>0</v>
      </c>
    </row>
    <row r="62" spans="1:5" ht="37.5" x14ac:dyDescent="0.25">
      <c r="A62" s="9" t="s">
        <v>56</v>
      </c>
      <c r="B62" s="8" t="s">
        <v>133</v>
      </c>
      <c r="C62" s="11">
        <v>100</v>
      </c>
      <c r="D62" s="11">
        <v>0</v>
      </c>
      <c r="E62" s="10">
        <f t="shared" si="0"/>
        <v>0</v>
      </c>
    </row>
    <row r="63" spans="1:5" ht="29.25" customHeight="1" x14ac:dyDescent="0.25">
      <c r="A63" s="16" t="s">
        <v>57</v>
      </c>
      <c r="B63" s="17" t="s">
        <v>134</v>
      </c>
      <c r="C63" s="18">
        <v>3410000100</v>
      </c>
      <c r="D63" s="18">
        <v>2087387475.51</v>
      </c>
      <c r="E63" s="19">
        <f t="shared" si="0"/>
        <v>61.213707164114162</v>
      </c>
    </row>
    <row r="64" spans="1:5" ht="18.75" x14ac:dyDescent="0.25">
      <c r="A64" s="12" t="s">
        <v>58</v>
      </c>
      <c r="B64" s="13" t="s">
        <v>135</v>
      </c>
      <c r="C64" s="14">
        <v>203018953</v>
      </c>
      <c r="D64" s="14">
        <v>103306253</v>
      </c>
      <c r="E64" s="15">
        <f t="shared" si="0"/>
        <v>50.885028946041309</v>
      </c>
    </row>
    <row r="65" spans="1:5" ht="56.25" x14ac:dyDescent="0.25">
      <c r="A65" s="9" t="s">
        <v>59</v>
      </c>
      <c r="B65" s="8" t="s">
        <v>136</v>
      </c>
      <c r="C65" s="11">
        <v>143767600</v>
      </c>
      <c r="D65" s="11">
        <v>71883600</v>
      </c>
      <c r="E65" s="10">
        <f t="shared" si="0"/>
        <v>49.999860886597538</v>
      </c>
    </row>
    <row r="66" spans="1:5" ht="93.75" x14ac:dyDescent="0.25">
      <c r="A66" s="9" t="s">
        <v>60</v>
      </c>
      <c r="B66" s="8" t="s">
        <v>137</v>
      </c>
      <c r="C66" s="11">
        <v>3593453</v>
      </c>
      <c r="D66" s="11">
        <v>3593453</v>
      </c>
      <c r="E66" s="10">
        <f t="shared" si="0"/>
        <v>100</v>
      </c>
    </row>
    <row r="67" spans="1:5" ht="93.75" x14ac:dyDescent="0.25">
      <c r="A67" s="9" t="s">
        <v>61</v>
      </c>
      <c r="B67" s="8" t="s">
        <v>138</v>
      </c>
      <c r="C67" s="11">
        <v>55657900</v>
      </c>
      <c r="D67" s="11">
        <v>27829200</v>
      </c>
      <c r="E67" s="10">
        <f t="shared" si="0"/>
        <v>50.000449172534353</v>
      </c>
    </row>
    <row r="68" spans="1:5" ht="18.75" x14ac:dyDescent="0.25">
      <c r="A68" s="12" t="s">
        <v>62</v>
      </c>
      <c r="B68" s="13" t="s">
        <v>139</v>
      </c>
      <c r="C68" s="14">
        <v>640044794</v>
      </c>
      <c r="D68" s="14">
        <v>448890494</v>
      </c>
      <c r="E68" s="15">
        <f t="shared" si="0"/>
        <v>70.134230948841989</v>
      </c>
    </row>
    <row r="69" spans="1:5" ht="37.5" x14ac:dyDescent="0.25">
      <c r="A69" s="9" t="s">
        <v>63</v>
      </c>
      <c r="B69" s="8" t="s">
        <v>140</v>
      </c>
      <c r="C69" s="11">
        <v>0</v>
      </c>
      <c r="D69" s="11">
        <v>52768800</v>
      </c>
      <c r="E69" s="10"/>
    </row>
    <row r="70" spans="1:5" ht="56.25" x14ac:dyDescent="0.25">
      <c r="A70" s="9" t="s">
        <v>64</v>
      </c>
      <c r="B70" s="8" t="s">
        <v>141</v>
      </c>
      <c r="C70" s="11">
        <v>163427000</v>
      </c>
      <c r="D70" s="11">
        <v>98056200</v>
      </c>
      <c r="E70" s="10">
        <f t="shared" ref="E70:E80" si="1">D70/C70*100</f>
        <v>60</v>
      </c>
    </row>
    <row r="71" spans="1:5" ht="56.25" x14ac:dyDescent="0.25">
      <c r="A71" s="9" t="s">
        <v>65</v>
      </c>
      <c r="B71" s="8" t="s">
        <v>151</v>
      </c>
      <c r="C71" s="11">
        <v>6091300</v>
      </c>
      <c r="D71" s="11">
        <v>2030400</v>
      </c>
      <c r="E71" s="10">
        <f t="shared" si="1"/>
        <v>33.332786104772381</v>
      </c>
    </row>
    <row r="72" spans="1:5" ht="56.25" x14ac:dyDescent="0.25">
      <c r="A72" s="9" t="s">
        <v>66</v>
      </c>
      <c r="B72" s="8" t="s">
        <v>142</v>
      </c>
      <c r="C72" s="11">
        <v>89106400</v>
      </c>
      <c r="D72" s="11">
        <v>53603400</v>
      </c>
      <c r="E72" s="10">
        <f t="shared" si="1"/>
        <v>60.156621746586104</v>
      </c>
    </row>
    <row r="73" spans="1:5" ht="23.25" customHeight="1" x14ac:dyDescent="0.25">
      <c r="A73" s="9" t="s">
        <v>67</v>
      </c>
      <c r="B73" s="8" t="s">
        <v>143</v>
      </c>
      <c r="C73" s="11">
        <v>322149500</v>
      </c>
      <c r="D73" s="11">
        <v>197567500</v>
      </c>
      <c r="E73" s="10">
        <f t="shared" si="1"/>
        <v>61.327892795115311</v>
      </c>
    </row>
    <row r="74" spans="1:5" ht="56.25" x14ac:dyDescent="0.25">
      <c r="A74" s="9" t="s">
        <v>68</v>
      </c>
      <c r="B74" s="8" t="s">
        <v>144</v>
      </c>
      <c r="C74" s="11">
        <v>21843600</v>
      </c>
      <c r="D74" s="11">
        <v>10921800</v>
      </c>
      <c r="E74" s="10">
        <f t="shared" si="1"/>
        <v>50</v>
      </c>
    </row>
    <row r="75" spans="1:5" ht="75" x14ac:dyDescent="0.25">
      <c r="A75" s="9" t="s">
        <v>69</v>
      </c>
      <c r="B75" s="8" t="s">
        <v>145</v>
      </c>
      <c r="C75" s="11">
        <v>5575300</v>
      </c>
      <c r="D75" s="11">
        <v>2090700</v>
      </c>
      <c r="E75" s="10">
        <f t="shared" si="1"/>
        <v>37.499327390454326</v>
      </c>
    </row>
    <row r="76" spans="1:5" ht="225" x14ac:dyDescent="0.25">
      <c r="A76" s="9" t="s">
        <v>70</v>
      </c>
      <c r="B76" s="8" t="s">
        <v>152</v>
      </c>
      <c r="C76" s="11">
        <v>31851694</v>
      </c>
      <c r="D76" s="11">
        <v>31851694</v>
      </c>
      <c r="E76" s="10">
        <f t="shared" si="1"/>
        <v>100</v>
      </c>
    </row>
    <row r="77" spans="1:5" ht="37.5" x14ac:dyDescent="0.25">
      <c r="A77" s="16" t="s">
        <v>71</v>
      </c>
      <c r="B77" s="17" t="s">
        <v>146</v>
      </c>
      <c r="C77" s="18">
        <v>4253063847</v>
      </c>
      <c r="D77" s="18">
        <v>2639584222.5100002</v>
      </c>
      <c r="E77" s="19">
        <f t="shared" si="1"/>
        <v>62.063122432829076</v>
      </c>
    </row>
    <row r="78" spans="1:5" ht="56.25" x14ac:dyDescent="0.25">
      <c r="A78" s="9" t="s">
        <v>72</v>
      </c>
      <c r="B78" s="8" t="s">
        <v>147</v>
      </c>
      <c r="C78" s="11">
        <v>8480900</v>
      </c>
      <c r="D78" s="11">
        <v>4240200</v>
      </c>
      <c r="E78" s="10">
        <f t="shared" si="1"/>
        <v>49.997052199648621</v>
      </c>
    </row>
    <row r="79" spans="1:5" ht="18.75" x14ac:dyDescent="0.25">
      <c r="A79" s="9" t="s">
        <v>73</v>
      </c>
      <c r="B79" s="8" t="s">
        <v>153</v>
      </c>
      <c r="C79" s="11">
        <v>3100000</v>
      </c>
      <c r="D79" s="11">
        <v>3000000</v>
      </c>
      <c r="E79" s="10">
        <f t="shared" si="1"/>
        <v>96.774193548387103</v>
      </c>
    </row>
    <row r="80" spans="1:5" ht="18.75" x14ac:dyDescent="0.25">
      <c r="A80" s="16" t="s">
        <v>74</v>
      </c>
      <c r="B80" s="17" t="s">
        <v>75</v>
      </c>
      <c r="C80" s="18">
        <v>4264644747</v>
      </c>
      <c r="D80" s="18">
        <v>2646824422.5100002</v>
      </c>
      <c r="E80" s="19">
        <f t="shared" si="1"/>
        <v>62.064358921617824</v>
      </c>
    </row>
  </sheetData>
  <mergeCells count="7">
    <mergeCell ref="A1:E1"/>
    <mergeCell ref="A2:E2"/>
    <mergeCell ref="A4:A5"/>
    <mergeCell ref="B4:B5"/>
    <mergeCell ref="C4:C5"/>
    <mergeCell ref="D4:D5"/>
    <mergeCell ref="E4:E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workbookViewId="0">
      <selection activeCell="B30" sqref="B30"/>
    </sheetView>
  </sheetViews>
  <sheetFormatPr defaultRowHeight="15" x14ac:dyDescent="0.25"/>
  <cols>
    <col min="1" max="1" width="20.7109375" style="3" customWidth="1"/>
    <col min="2" max="2" width="62.5703125" style="1" customWidth="1"/>
    <col min="3" max="5" width="20.7109375" style="2" customWidth="1"/>
    <col min="6" max="6" width="17.28515625" customWidth="1"/>
    <col min="7" max="7" width="17.5703125" customWidth="1"/>
  </cols>
  <sheetData>
    <row r="1" spans="1:7" ht="15.75" x14ac:dyDescent="0.25">
      <c r="A1" s="21" t="s">
        <v>154</v>
      </c>
      <c r="B1" s="21"/>
      <c r="C1" s="21"/>
      <c r="D1" s="21"/>
      <c r="E1" s="21"/>
      <c r="F1" s="21"/>
      <c r="G1" s="21"/>
    </row>
    <row r="2" spans="1:7" ht="40.5" customHeight="1" x14ac:dyDescent="0.3">
      <c r="A2" s="22" t="s">
        <v>155</v>
      </c>
      <c r="B2" s="22"/>
      <c r="C2" s="22"/>
      <c r="D2" s="22"/>
      <c r="E2" s="22"/>
      <c r="F2" s="22"/>
      <c r="G2" s="22"/>
    </row>
    <row r="3" spans="1:7" ht="15.75" x14ac:dyDescent="0.25">
      <c r="A3" s="27"/>
      <c r="B3" s="27"/>
      <c r="C3" s="27"/>
      <c r="D3" s="28"/>
      <c r="E3" s="29"/>
      <c r="F3" s="29"/>
      <c r="G3" s="30" t="s">
        <v>77</v>
      </c>
    </row>
    <row r="4" spans="1:7" ht="27" customHeight="1" x14ac:dyDescent="0.25">
      <c r="A4" s="31" t="s">
        <v>78</v>
      </c>
      <c r="B4" s="31" t="s">
        <v>79</v>
      </c>
      <c r="C4" s="24" t="s">
        <v>80</v>
      </c>
      <c r="D4" s="32" t="s">
        <v>156</v>
      </c>
      <c r="E4" s="24" t="s">
        <v>81</v>
      </c>
      <c r="F4" s="33" t="s">
        <v>157</v>
      </c>
      <c r="G4" s="34"/>
    </row>
    <row r="5" spans="1:7" ht="114" customHeight="1" x14ac:dyDescent="0.25">
      <c r="A5" s="31"/>
      <c r="B5" s="31"/>
      <c r="C5" s="25"/>
      <c r="D5" s="35"/>
      <c r="E5" s="25"/>
      <c r="F5" s="36" t="s">
        <v>158</v>
      </c>
      <c r="G5" s="37" t="s">
        <v>159</v>
      </c>
    </row>
    <row r="6" spans="1:7" x14ac:dyDescent="0.25">
      <c r="A6" s="38">
        <v>1</v>
      </c>
      <c r="B6" s="38">
        <v>2</v>
      </c>
      <c r="C6" s="38">
        <v>3</v>
      </c>
      <c r="D6" s="39">
        <v>4</v>
      </c>
      <c r="E6" s="38">
        <v>5</v>
      </c>
      <c r="F6" s="38">
        <v>6</v>
      </c>
      <c r="G6" s="39">
        <v>7</v>
      </c>
    </row>
    <row r="7" spans="1:7" ht="38.25" customHeight="1" x14ac:dyDescent="0.25">
      <c r="A7" s="16">
        <v>10000000</v>
      </c>
      <c r="B7" s="17" t="s">
        <v>84</v>
      </c>
      <c r="C7" s="18">
        <v>33200000</v>
      </c>
      <c r="D7" s="18">
        <v>0</v>
      </c>
      <c r="E7" s="18">
        <v>19791916.809999999</v>
      </c>
      <c r="F7" s="19">
        <f>E7/C7*100</f>
        <v>59.614207259036142</v>
      </c>
      <c r="G7" s="19"/>
    </row>
    <row r="8" spans="1:7" ht="18.75" x14ac:dyDescent="0.25">
      <c r="A8" s="12" t="s">
        <v>160</v>
      </c>
      <c r="B8" s="13" t="s">
        <v>161</v>
      </c>
      <c r="C8" s="14">
        <v>33200000</v>
      </c>
      <c r="D8" s="14">
        <v>0</v>
      </c>
      <c r="E8" s="14">
        <v>19791916.809999999</v>
      </c>
      <c r="F8" s="15">
        <f t="shared" ref="F8:F34" si="0">E8/C8*100</f>
        <v>59.614207259036142</v>
      </c>
      <c r="G8" s="15"/>
    </row>
    <row r="9" spans="1:7" ht="18.75" x14ac:dyDescent="0.25">
      <c r="A9" s="12" t="s">
        <v>162</v>
      </c>
      <c r="B9" s="13" t="s">
        <v>163</v>
      </c>
      <c r="C9" s="14">
        <v>33200000</v>
      </c>
      <c r="D9" s="14">
        <v>0</v>
      </c>
      <c r="E9" s="14">
        <v>19791916.809999999</v>
      </c>
      <c r="F9" s="15">
        <f t="shared" si="0"/>
        <v>59.614207259036142</v>
      </c>
      <c r="G9" s="15"/>
    </row>
    <row r="10" spans="1:7" ht="93.75" x14ac:dyDescent="0.25">
      <c r="A10" s="9" t="s">
        <v>164</v>
      </c>
      <c r="B10" s="8" t="s">
        <v>165</v>
      </c>
      <c r="C10" s="11">
        <v>24000000</v>
      </c>
      <c r="D10" s="11">
        <v>0</v>
      </c>
      <c r="E10" s="11">
        <v>13906261.51</v>
      </c>
      <c r="F10" s="10">
        <f t="shared" si="0"/>
        <v>57.942756291666662</v>
      </c>
      <c r="G10" s="10"/>
    </row>
    <row r="11" spans="1:7" ht="37.5" x14ac:dyDescent="0.25">
      <c r="A11" s="9" t="s">
        <v>166</v>
      </c>
      <c r="B11" s="8" t="s">
        <v>167</v>
      </c>
      <c r="C11" s="11">
        <v>2200000</v>
      </c>
      <c r="D11" s="11">
        <v>0</v>
      </c>
      <c r="E11" s="11">
        <v>1686281.39</v>
      </c>
      <c r="F11" s="10">
        <f t="shared" si="0"/>
        <v>76.649154090909093</v>
      </c>
      <c r="G11" s="10"/>
    </row>
    <row r="12" spans="1:7" ht="75" x14ac:dyDescent="0.25">
      <c r="A12" s="9" t="s">
        <v>168</v>
      </c>
      <c r="B12" s="8" t="s">
        <v>169</v>
      </c>
      <c r="C12" s="11">
        <v>7000000</v>
      </c>
      <c r="D12" s="11">
        <v>0</v>
      </c>
      <c r="E12" s="11">
        <v>4199373.91</v>
      </c>
      <c r="F12" s="10">
        <f t="shared" si="0"/>
        <v>59.991055857142861</v>
      </c>
      <c r="G12" s="10"/>
    </row>
    <row r="13" spans="1:7" ht="35.25" customHeight="1" x14ac:dyDescent="0.25">
      <c r="A13" s="16" t="s">
        <v>29</v>
      </c>
      <c r="B13" s="17" t="s">
        <v>111</v>
      </c>
      <c r="C13" s="18">
        <v>133895923</v>
      </c>
      <c r="D13" s="18">
        <v>184559280.91999999</v>
      </c>
      <c r="E13" s="18">
        <v>125625663.86</v>
      </c>
      <c r="F13" s="19">
        <f t="shared" si="0"/>
        <v>93.823367467282779</v>
      </c>
      <c r="G13" s="19">
        <f t="shared" ref="G13:G34" si="1">E13/D13*100</f>
        <v>68.067920092544327</v>
      </c>
    </row>
    <row r="14" spans="1:7" ht="37.5" x14ac:dyDescent="0.25">
      <c r="A14" s="12" t="s">
        <v>30</v>
      </c>
      <c r="B14" s="13" t="s">
        <v>112</v>
      </c>
      <c r="C14" s="14">
        <v>3000000</v>
      </c>
      <c r="D14" s="14">
        <v>0</v>
      </c>
      <c r="E14" s="14">
        <v>490363.46</v>
      </c>
      <c r="F14" s="15">
        <f t="shared" si="0"/>
        <v>16.345448666666666</v>
      </c>
      <c r="G14" s="15"/>
    </row>
    <row r="15" spans="1:7" ht="45" customHeight="1" x14ac:dyDescent="0.25">
      <c r="A15" s="9" t="s">
        <v>170</v>
      </c>
      <c r="B15" s="8" t="s">
        <v>171</v>
      </c>
      <c r="C15" s="11">
        <v>3000000</v>
      </c>
      <c r="D15" s="11">
        <v>0</v>
      </c>
      <c r="E15" s="11">
        <v>490363.46</v>
      </c>
      <c r="F15" s="10">
        <f t="shared" si="0"/>
        <v>16.345448666666666</v>
      </c>
      <c r="G15" s="10"/>
    </row>
    <row r="16" spans="1:7" ht="18.75" x14ac:dyDescent="0.25">
      <c r="A16" s="12" t="s">
        <v>50</v>
      </c>
      <c r="B16" s="13" t="s">
        <v>150</v>
      </c>
      <c r="C16" s="14">
        <v>500000</v>
      </c>
      <c r="D16" s="14">
        <v>0</v>
      </c>
      <c r="E16" s="14">
        <v>1338647.4099999999</v>
      </c>
      <c r="F16" s="15">
        <f t="shared" si="0"/>
        <v>267.72948199999996</v>
      </c>
      <c r="G16" s="15"/>
    </row>
    <row r="17" spans="1:7" ht="18.75" x14ac:dyDescent="0.25">
      <c r="A17" s="12" t="s">
        <v>51</v>
      </c>
      <c r="B17" s="13" t="s">
        <v>149</v>
      </c>
      <c r="C17" s="14">
        <v>500000</v>
      </c>
      <c r="D17" s="14">
        <v>0</v>
      </c>
      <c r="E17" s="14">
        <v>1334035.3899999999</v>
      </c>
      <c r="F17" s="15">
        <f t="shared" si="0"/>
        <v>266.80707799999999</v>
      </c>
      <c r="G17" s="15"/>
    </row>
    <row r="18" spans="1:7" ht="75" x14ac:dyDescent="0.25">
      <c r="A18" s="9" t="s">
        <v>172</v>
      </c>
      <c r="B18" s="8" t="s">
        <v>173</v>
      </c>
      <c r="C18" s="11">
        <v>500000</v>
      </c>
      <c r="D18" s="11">
        <v>0</v>
      </c>
      <c r="E18" s="11">
        <v>1334035.3899999999</v>
      </c>
      <c r="F18" s="10">
        <f t="shared" si="0"/>
        <v>266.80707799999999</v>
      </c>
      <c r="G18" s="10"/>
    </row>
    <row r="19" spans="1:7" ht="37.5" x14ac:dyDescent="0.25">
      <c r="A19" s="12" t="s">
        <v>174</v>
      </c>
      <c r="B19" s="13" t="s">
        <v>175</v>
      </c>
      <c r="C19" s="14">
        <v>0</v>
      </c>
      <c r="D19" s="14">
        <v>0</v>
      </c>
      <c r="E19" s="14">
        <v>4612.0200000000004</v>
      </c>
      <c r="F19" s="10"/>
      <c r="G19" s="10"/>
    </row>
    <row r="20" spans="1:7" ht="93.75" x14ac:dyDescent="0.25">
      <c r="A20" s="9" t="s">
        <v>176</v>
      </c>
      <c r="B20" s="8" t="s">
        <v>177</v>
      </c>
      <c r="C20" s="11">
        <v>0</v>
      </c>
      <c r="D20" s="11">
        <v>0</v>
      </c>
      <c r="E20" s="11">
        <v>4612.0200000000004</v>
      </c>
      <c r="F20" s="10"/>
      <c r="G20" s="10"/>
    </row>
    <row r="21" spans="1:7" ht="18.75" x14ac:dyDescent="0.25">
      <c r="A21" s="12" t="s">
        <v>178</v>
      </c>
      <c r="B21" s="13" t="s">
        <v>179</v>
      </c>
      <c r="C21" s="14">
        <v>130395923</v>
      </c>
      <c r="D21" s="14">
        <v>184559280.91999999</v>
      </c>
      <c r="E21" s="14">
        <v>123796652.98999999</v>
      </c>
      <c r="F21" s="15">
        <f t="shared" si="0"/>
        <v>94.939051882780106</v>
      </c>
      <c r="G21" s="15">
        <f t="shared" si="1"/>
        <v>67.076904706657118</v>
      </c>
    </row>
    <row r="22" spans="1:7" ht="56.25" x14ac:dyDescent="0.25">
      <c r="A22" s="12" t="s">
        <v>180</v>
      </c>
      <c r="B22" s="13" t="s">
        <v>181</v>
      </c>
      <c r="C22" s="14">
        <v>94887618</v>
      </c>
      <c r="D22" s="14">
        <v>96626676.700000003</v>
      </c>
      <c r="E22" s="14">
        <v>48720981.049999997</v>
      </c>
      <c r="F22" s="15">
        <f t="shared" si="0"/>
        <v>51.345983888013713</v>
      </c>
      <c r="G22" s="15">
        <f t="shared" si="1"/>
        <v>50.421873869537727</v>
      </c>
    </row>
    <row r="23" spans="1:7" ht="37.5" x14ac:dyDescent="0.25">
      <c r="A23" s="9" t="s">
        <v>182</v>
      </c>
      <c r="B23" s="8" t="s">
        <v>183</v>
      </c>
      <c r="C23" s="11">
        <v>52045150</v>
      </c>
      <c r="D23" s="11">
        <v>53054655.700000003</v>
      </c>
      <c r="E23" s="11">
        <v>26801545.739999998</v>
      </c>
      <c r="F23" s="10">
        <f t="shared" si="0"/>
        <v>51.49672109697061</v>
      </c>
      <c r="G23" s="10">
        <f t="shared" si="1"/>
        <v>50.516859239555856</v>
      </c>
    </row>
    <row r="24" spans="1:7" ht="37.5" x14ac:dyDescent="0.25">
      <c r="A24" s="9" t="s">
        <v>184</v>
      </c>
      <c r="B24" s="8" t="s">
        <v>185</v>
      </c>
      <c r="C24" s="11">
        <v>42345784</v>
      </c>
      <c r="D24" s="11">
        <v>42859042</v>
      </c>
      <c r="E24" s="11">
        <v>21496296.420000002</v>
      </c>
      <c r="F24" s="10">
        <f t="shared" si="0"/>
        <v>50.763722830116933</v>
      </c>
      <c r="G24" s="10">
        <f t="shared" si="1"/>
        <v>50.155802409209251</v>
      </c>
    </row>
    <row r="25" spans="1:7" ht="56.25" x14ac:dyDescent="0.25">
      <c r="A25" s="9" t="s">
        <v>186</v>
      </c>
      <c r="B25" s="8" t="s">
        <v>187</v>
      </c>
      <c r="C25" s="11">
        <v>426384</v>
      </c>
      <c r="D25" s="11">
        <v>612689</v>
      </c>
      <c r="E25" s="11">
        <v>407656.89</v>
      </c>
      <c r="F25" s="10">
        <f t="shared" si="0"/>
        <v>95.607923843296177</v>
      </c>
      <c r="G25" s="10">
        <f t="shared" si="1"/>
        <v>66.535695924033249</v>
      </c>
    </row>
    <row r="26" spans="1:7" ht="56.25" x14ac:dyDescent="0.25">
      <c r="A26" s="9" t="s">
        <v>188</v>
      </c>
      <c r="B26" s="8" t="s">
        <v>189</v>
      </c>
      <c r="C26" s="11">
        <v>70300</v>
      </c>
      <c r="D26" s="11">
        <v>100290</v>
      </c>
      <c r="E26" s="11">
        <v>15482</v>
      </c>
      <c r="F26" s="10">
        <f t="shared" si="0"/>
        <v>22.022759601706969</v>
      </c>
      <c r="G26" s="10">
        <f t="shared" si="1"/>
        <v>15.437232027121347</v>
      </c>
    </row>
    <row r="27" spans="1:7" ht="37.5" x14ac:dyDescent="0.25">
      <c r="A27" s="12" t="s">
        <v>190</v>
      </c>
      <c r="B27" s="13" t="s">
        <v>191</v>
      </c>
      <c r="C27" s="14">
        <v>35508305</v>
      </c>
      <c r="D27" s="14">
        <v>87932604.219999999</v>
      </c>
      <c r="E27" s="14">
        <v>75075671.939999998</v>
      </c>
      <c r="F27" s="15">
        <f t="shared" si="0"/>
        <v>211.43130301488623</v>
      </c>
      <c r="G27" s="15">
        <f t="shared" si="1"/>
        <v>85.378651759439492</v>
      </c>
    </row>
    <row r="28" spans="1:7" ht="18.75" x14ac:dyDescent="0.25">
      <c r="A28" s="9" t="s">
        <v>192</v>
      </c>
      <c r="B28" s="8" t="s">
        <v>193</v>
      </c>
      <c r="C28" s="11">
        <v>0</v>
      </c>
      <c r="D28" s="11">
        <v>32858810.600000001</v>
      </c>
      <c r="E28" s="11">
        <v>33591916.280000001</v>
      </c>
      <c r="F28" s="10"/>
      <c r="G28" s="10">
        <f t="shared" si="1"/>
        <v>102.23107795630315</v>
      </c>
    </row>
    <row r="29" spans="1:7" ht="150" x14ac:dyDescent="0.25">
      <c r="A29" s="9" t="s">
        <v>194</v>
      </c>
      <c r="B29" s="8" t="s">
        <v>195</v>
      </c>
      <c r="C29" s="11">
        <v>35508305</v>
      </c>
      <c r="D29" s="11">
        <v>55073793.619999997</v>
      </c>
      <c r="E29" s="11">
        <v>41483755.659999996</v>
      </c>
      <c r="F29" s="10">
        <f t="shared" si="0"/>
        <v>116.82831850182653</v>
      </c>
      <c r="G29" s="10">
        <f t="shared" si="1"/>
        <v>75.323947985553701</v>
      </c>
    </row>
    <row r="30" spans="1:7" ht="37.5" x14ac:dyDescent="0.25">
      <c r="A30" s="16" t="s">
        <v>57</v>
      </c>
      <c r="B30" s="17" t="s">
        <v>134</v>
      </c>
      <c r="C30" s="18">
        <v>167095923</v>
      </c>
      <c r="D30" s="18">
        <v>184559280.91999999</v>
      </c>
      <c r="E30" s="18">
        <v>145417580.66999999</v>
      </c>
      <c r="F30" s="19">
        <f t="shared" si="0"/>
        <v>87.026408579699449</v>
      </c>
      <c r="G30" s="19">
        <f t="shared" si="1"/>
        <v>78.791800631816201</v>
      </c>
    </row>
    <row r="31" spans="1:7" ht="23.25" customHeight="1" x14ac:dyDescent="0.25">
      <c r="A31" s="12" t="s">
        <v>62</v>
      </c>
      <c r="B31" s="13" t="s">
        <v>139</v>
      </c>
      <c r="C31" s="14">
        <v>774048700</v>
      </c>
      <c r="D31" s="14">
        <v>0</v>
      </c>
      <c r="E31" s="14">
        <v>361239800</v>
      </c>
      <c r="F31" s="15">
        <f t="shared" si="0"/>
        <v>46.668872384902912</v>
      </c>
      <c r="G31" s="15"/>
    </row>
    <row r="32" spans="1:7" ht="112.5" x14ac:dyDescent="0.25">
      <c r="A32" s="9" t="s">
        <v>196</v>
      </c>
      <c r="B32" s="8" t="s">
        <v>197</v>
      </c>
      <c r="C32" s="11">
        <v>774048700</v>
      </c>
      <c r="D32" s="11">
        <v>0</v>
      </c>
      <c r="E32" s="11">
        <v>361239800</v>
      </c>
      <c r="F32" s="10">
        <f t="shared" si="0"/>
        <v>46.668872384902912</v>
      </c>
      <c r="G32" s="10"/>
    </row>
    <row r="33" spans="1:7" ht="37.5" x14ac:dyDescent="0.25">
      <c r="A33" s="16" t="s">
        <v>71</v>
      </c>
      <c r="B33" s="17" t="s">
        <v>146</v>
      </c>
      <c r="C33" s="18">
        <v>941144623</v>
      </c>
      <c r="D33" s="18">
        <v>184559280.91999999</v>
      </c>
      <c r="E33" s="18">
        <v>506657380.67000002</v>
      </c>
      <c r="F33" s="19">
        <f t="shared" si="0"/>
        <v>53.83416834014043</v>
      </c>
      <c r="G33" s="19">
        <f t="shared" si="1"/>
        <v>274.52284065281896</v>
      </c>
    </row>
    <row r="34" spans="1:7" ht="34.5" customHeight="1" x14ac:dyDescent="0.25">
      <c r="A34" s="16" t="s">
        <v>74</v>
      </c>
      <c r="B34" s="17" t="s">
        <v>75</v>
      </c>
      <c r="C34" s="18">
        <v>941144623</v>
      </c>
      <c r="D34" s="18">
        <v>184559280.91999999</v>
      </c>
      <c r="E34" s="18">
        <v>506657380.67000002</v>
      </c>
      <c r="F34" s="19">
        <f t="shared" si="0"/>
        <v>53.83416834014043</v>
      </c>
      <c r="G34" s="19">
        <f t="shared" si="1"/>
        <v>274.52284065281896</v>
      </c>
    </row>
    <row r="35" spans="1:7" x14ac:dyDescent="0.25">
      <c r="B35" s="40"/>
    </row>
  </sheetData>
  <mergeCells count="8">
    <mergeCell ref="A1:G1"/>
    <mergeCell ref="A2:G2"/>
    <mergeCell ref="A4:A5"/>
    <mergeCell ref="B4:B5"/>
    <mergeCell ref="C4:C5"/>
    <mergeCell ref="D4:D5"/>
    <mergeCell ref="E4:E5"/>
    <mergeCell ref="F4:G4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6"/>
  <sheetViews>
    <sheetView workbookViewId="0">
      <selection activeCell="C9" sqref="C9"/>
    </sheetView>
  </sheetViews>
  <sheetFormatPr defaultRowHeight="15" x14ac:dyDescent="0.25"/>
  <cols>
    <col min="1" max="1" width="15.140625" style="3" customWidth="1"/>
    <col min="2" max="2" width="15.28515625" style="3" customWidth="1"/>
    <col min="3" max="3" width="73.28515625" style="1" customWidth="1"/>
    <col min="4" max="4" width="22.42578125" style="2" customWidth="1"/>
    <col min="5" max="5" width="22.85546875" style="2" customWidth="1"/>
    <col min="6" max="6" width="21.7109375" style="2" customWidth="1"/>
    <col min="7" max="7" width="17.28515625" customWidth="1"/>
    <col min="8" max="8" width="18.85546875" customWidth="1"/>
  </cols>
  <sheetData>
    <row r="1" spans="1:8" x14ac:dyDescent="0.25">
      <c r="A1" s="41"/>
      <c r="B1" s="42"/>
      <c r="C1"/>
      <c r="D1"/>
      <c r="E1"/>
      <c r="F1" s="27"/>
      <c r="G1" s="27"/>
      <c r="H1" s="43" t="s">
        <v>198</v>
      </c>
    </row>
    <row r="2" spans="1:8" ht="33.75" customHeight="1" x14ac:dyDescent="0.3">
      <c r="A2" s="44" t="s">
        <v>199</v>
      </c>
      <c r="B2" s="45"/>
      <c r="C2" s="45"/>
      <c r="D2" s="45"/>
      <c r="E2" s="45"/>
      <c r="F2" s="45"/>
      <c r="G2" s="45"/>
      <c r="H2" s="45"/>
    </row>
    <row r="3" spans="1:8" x14ac:dyDescent="0.25">
      <c r="A3" s="46"/>
      <c r="B3" s="46"/>
      <c r="C3" s="46"/>
      <c r="D3" s="27"/>
      <c r="E3" s="27"/>
      <c r="F3" s="27"/>
      <c r="G3" s="27"/>
      <c r="H3" s="27"/>
    </row>
    <row r="4" spans="1:8" ht="15.75" x14ac:dyDescent="0.25">
      <c r="A4" s="46"/>
      <c r="B4" s="46"/>
      <c r="C4" s="46"/>
      <c r="D4" s="27"/>
      <c r="E4" s="27"/>
      <c r="F4" s="27"/>
      <c r="G4" s="27"/>
      <c r="H4" s="47" t="s">
        <v>77</v>
      </c>
    </row>
    <row r="5" spans="1:8" ht="34.5" customHeight="1" x14ac:dyDescent="0.25">
      <c r="A5" s="48" t="s">
        <v>200</v>
      </c>
      <c r="B5" s="48"/>
      <c r="C5" s="24" t="s">
        <v>79</v>
      </c>
      <c r="D5" s="24" t="s">
        <v>80</v>
      </c>
      <c r="E5" s="24" t="s">
        <v>156</v>
      </c>
      <c r="F5" s="24" t="s">
        <v>81</v>
      </c>
      <c r="G5" s="33" t="s">
        <v>157</v>
      </c>
      <c r="H5" s="34"/>
    </row>
    <row r="6" spans="1:8" ht="173.25" customHeight="1" x14ac:dyDescent="0.25">
      <c r="A6" s="49" t="s">
        <v>201</v>
      </c>
      <c r="B6" s="49" t="s">
        <v>202</v>
      </c>
      <c r="C6" s="25"/>
      <c r="D6" s="25"/>
      <c r="E6" s="25"/>
      <c r="F6" s="25"/>
      <c r="G6" s="36" t="s">
        <v>158</v>
      </c>
      <c r="H6" s="36" t="s">
        <v>159</v>
      </c>
    </row>
    <row r="7" spans="1:8" ht="15.75" x14ac:dyDescent="0.25">
      <c r="A7" s="50">
        <v>1</v>
      </c>
      <c r="B7" s="50">
        <v>2</v>
      </c>
      <c r="C7" s="50">
        <v>3</v>
      </c>
      <c r="D7" s="50">
        <v>4</v>
      </c>
      <c r="E7" s="50">
        <v>5</v>
      </c>
      <c r="F7" s="50">
        <v>6</v>
      </c>
      <c r="G7" s="51">
        <v>7</v>
      </c>
      <c r="H7" s="51">
        <v>8</v>
      </c>
    </row>
    <row r="8" spans="1:8" ht="18.75" x14ac:dyDescent="0.25">
      <c r="A8" s="16" t="s">
        <v>203</v>
      </c>
      <c r="B8" s="16"/>
      <c r="C8" s="17" t="s">
        <v>204</v>
      </c>
      <c r="D8" s="18">
        <v>86023171</v>
      </c>
      <c r="E8" s="18">
        <v>86023171</v>
      </c>
      <c r="F8" s="18">
        <v>32195959.370000001</v>
      </c>
      <c r="G8" s="19">
        <f>F8/D8*100</f>
        <v>37.427078071790682</v>
      </c>
      <c r="H8" s="19">
        <f>F8/E8*100</f>
        <v>37.427078071790682</v>
      </c>
    </row>
    <row r="9" spans="1:8" ht="75" x14ac:dyDescent="0.25">
      <c r="A9" s="9" t="s">
        <v>205</v>
      </c>
      <c r="B9" s="9" t="s">
        <v>206</v>
      </c>
      <c r="C9" s="8" t="s">
        <v>207</v>
      </c>
      <c r="D9" s="11">
        <v>75117771</v>
      </c>
      <c r="E9" s="11">
        <v>75117771</v>
      </c>
      <c r="F9" s="11">
        <v>29502538.690000001</v>
      </c>
      <c r="G9" s="10">
        <f t="shared" ref="G9:G72" si="0">F9/D9*100</f>
        <v>39.275045434987682</v>
      </c>
      <c r="H9" s="10">
        <f t="shared" ref="H9:H72" si="1">F9/E9*100</f>
        <v>39.275045434987682</v>
      </c>
    </row>
    <row r="10" spans="1:8" ht="18.75" x14ac:dyDescent="0.25">
      <c r="A10" s="9" t="s">
        <v>208</v>
      </c>
      <c r="B10" s="9" t="s">
        <v>209</v>
      </c>
      <c r="C10" s="8" t="s">
        <v>210</v>
      </c>
      <c r="D10" s="11">
        <v>4410100</v>
      </c>
      <c r="E10" s="11">
        <v>4410100</v>
      </c>
      <c r="F10" s="11">
        <v>1111237.8</v>
      </c>
      <c r="G10" s="10">
        <f t="shared" si="0"/>
        <v>25.197564681072993</v>
      </c>
      <c r="H10" s="10">
        <f t="shared" si="1"/>
        <v>25.197564681072993</v>
      </c>
    </row>
    <row r="11" spans="1:8" ht="18.75" x14ac:dyDescent="0.25">
      <c r="A11" s="9" t="s">
        <v>208</v>
      </c>
      <c r="B11" s="9" t="s">
        <v>211</v>
      </c>
      <c r="C11" s="8" t="s">
        <v>210</v>
      </c>
      <c r="D11" s="11">
        <v>3605300</v>
      </c>
      <c r="E11" s="11">
        <v>3605300</v>
      </c>
      <c r="F11" s="11">
        <v>1582182.88</v>
      </c>
      <c r="G11" s="10">
        <f t="shared" si="0"/>
        <v>43.884916095747926</v>
      </c>
      <c r="H11" s="10">
        <f t="shared" si="1"/>
        <v>43.884916095747926</v>
      </c>
    </row>
    <row r="12" spans="1:8" ht="18.75" x14ac:dyDescent="0.25">
      <c r="A12" s="9" t="s">
        <v>208</v>
      </c>
      <c r="B12" s="9" t="s">
        <v>212</v>
      </c>
      <c r="C12" s="8" t="s">
        <v>210</v>
      </c>
      <c r="D12" s="11">
        <v>2890000</v>
      </c>
      <c r="E12" s="11">
        <v>2890000</v>
      </c>
      <c r="F12" s="11">
        <v>0</v>
      </c>
      <c r="G12" s="10">
        <f t="shared" si="0"/>
        <v>0</v>
      </c>
      <c r="H12" s="10">
        <f t="shared" si="1"/>
        <v>0</v>
      </c>
    </row>
    <row r="13" spans="1:8" ht="18.75" x14ac:dyDescent="0.25">
      <c r="A13" s="16" t="s">
        <v>213</v>
      </c>
      <c r="B13" s="16"/>
      <c r="C13" s="17" t="s">
        <v>214</v>
      </c>
      <c r="D13" s="18">
        <v>1341834684</v>
      </c>
      <c r="E13" s="18">
        <v>1341834684</v>
      </c>
      <c r="F13" s="18">
        <v>626877587.52999997</v>
      </c>
      <c r="G13" s="19">
        <f t="shared" si="0"/>
        <v>46.717944841109798</v>
      </c>
      <c r="H13" s="19">
        <f t="shared" si="1"/>
        <v>46.717944841109798</v>
      </c>
    </row>
    <row r="14" spans="1:8" ht="37.5" x14ac:dyDescent="0.25">
      <c r="A14" s="9" t="s">
        <v>215</v>
      </c>
      <c r="B14" s="9" t="s">
        <v>216</v>
      </c>
      <c r="C14" s="8" t="s">
        <v>217</v>
      </c>
      <c r="D14" s="11">
        <v>43101456</v>
      </c>
      <c r="E14" s="11">
        <v>43101456</v>
      </c>
      <c r="F14" s="11">
        <v>17586890.550000001</v>
      </c>
      <c r="G14" s="10">
        <f t="shared" si="0"/>
        <v>40.803472045120706</v>
      </c>
      <c r="H14" s="10">
        <f t="shared" si="1"/>
        <v>40.803472045120706</v>
      </c>
    </row>
    <row r="15" spans="1:8" ht="75" x14ac:dyDescent="0.25">
      <c r="A15" s="9" t="s">
        <v>218</v>
      </c>
      <c r="B15" s="9" t="s">
        <v>219</v>
      </c>
      <c r="C15" s="8" t="s">
        <v>220</v>
      </c>
      <c r="D15" s="11">
        <v>31520153</v>
      </c>
      <c r="E15" s="11">
        <v>31520153</v>
      </c>
      <c r="F15" s="11">
        <v>12621237.439999999</v>
      </c>
      <c r="G15" s="10">
        <f t="shared" si="0"/>
        <v>40.041802588965858</v>
      </c>
      <c r="H15" s="10">
        <f t="shared" si="1"/>
        <v>40.041802588965858</v>
      </c>
    </row>
    <row r="16" spans="1:8" ht="56.25" x14ac:dyDescent="0.25">
      <c r="A16" s="9" t="s">
        <v>221</v>
      </c>
      <c r="B16" s="9" t="s">
        <v>222</v>
      </c>
      <c r="C16" s="8" t="s">
        <v>223</v>
      </c>
      <c r="D16" s="11">
        <v>85845169</v>
      </c>
      <c r="E16" s="11">
        <v>85845169</v>
      </c>
      <c r="F16" s="11">
        <v>39363682.280000001</v>
      </c>
      <c r="G16" s="10">
        <f t="shared" si="0"/>
        <v>45.854277810321513</v>
      </c>
      <c r="H16" s="10">
        <f t="shared" si="1"/>
        <v>45.854277810321513</v>
      </c>
    </row>
    <row r="17" spans="1:8" ht="93.75" x14ac:dyDescent="0.25">
      <c r="A17" s="9" t="s">
        <v>224</v>
      </c>
      <c r="B17" s="9" t="s">
        <v>225</v>
      </c>
      <c r="C17" s="8" t="s">
        <v>226</v>
      </c>
      <c r="D17" s="11">
        <v>44081238</v>
      </c>
      <c r="E17" s="11">
        <v>44081238</v>
      </c>
      <c r="F17" s="11">
        <v>18046044.899999999</v>
      </c>
      <c r="G17" s="10">
        <f t="shared" si="0"/>
        <v>40.938153551858051</v>
      </c>
      <c r="H17" s="10">
        <f t="shared" si="1"/>
        <v>40.938153551858051</v>
      </c>
    </row>
    <row r="18" spans="1:8" ht="37.5" x14ac:dyDescent="0.25">
      <c r="A18" s="9" t="s">
        <v>227</v>
      </c>
      <c r="B18" s="9" t="s">
        <v>228</v>
      </c>
      <c r="C18" s="8" t="s">
        <v>229</v>
      </c>
      <c r="D18" s="11">
        <v>19372746</v>
      </c>
      <c r="E18" s="11">
        <v>19372746</v>
      </c>
      <c r="F18" s="11">
        <v>10383358.27</v>
      </c>
      <c r="G18" s="10">
        <f t="shared" si="0"/>
        <v>53.597761876400995</v>
      </c>
      <c r="H18" s="10">
        <f t="shared" si="1"/>
        <v>53.597761876400995</v>
      </c>
    </row>
    <row r="19" spans="1:8" ht="75" x14ac:dyDescent="0.25">
      <c r="A19" s="9" t="s">
        <v>230</v>
      </c>
      <c r="B19" s="9" t="s">
        <v>231</v>
      </c>
      <c r="C19" s="8" t="s">
        <v>232</v>
      </c>
      <c r="D19" s="11">
        <v>29758240</v>
      </c>
      <c r="E19" s="11">
        <v>29758240</v>
      </c>
      <c r="F19" s="11">
        <v>17231071.699999999</v>
      </c>
      <c r="G19" s="10">
        <f t="shared" si="0"/>
        <v>57.90353092118351</v>
      </c>
      <c r="H19" s="10">
        <f t="shared" si="1"/>
        <v>57.90353092118351</v>
      </c>
    </row>
    <row r="20" spans="1:8" ht="56.25" x14ac:dyDescent="0.25">
      <c r="A20" s="9" t="s">
        <v>233</v>
      </c>
      <c r="B20" s="9" t="s">
        <v>234</v>
      </c>
      <c r="C20" s="8" t="s">
        <v>235</v>
      </c>
      <c r="D20" s="11">
        <v>12667626</v>
      </c>
      <c r="E20" s="11">
        <v>12667626</v>
      </c>
      <c r="F20" s="11">
        <v>6860976.9299999997</v>
      </c>
      <c r="G20" s="10">
        <f t="shared" si="0"/>
        <v>54.161505320728601</v>
      </c>
      <c r="H20" s="10">
        <f t="shared" si="1"/>
        <v>54.161505320728601</v>
      </c>
    </row>
    <row r="21" spans="1:8" ht="75" x14ac:dyDescent="0.25">
      <c r="A21" s="9" t="s">
        <v>236</v>
      </c>
      <c r="B21" s="9" t="s">
        <v>237</v>
      </c>
      <c r="C21" s="8" t="s">
        <v>238</v>
      </c>
      <c r="D21" s="11">
        <v>30002728</v>
      </c>
      <c r="E21" s="11">
        <v>30002728</v>
      </c>
      <c r="F21" s="11">
        <v>15279346.890000001</v>
      </c>
      <c r="G21" s="10">
        <f t="shared" si="0"/>
        <v>50.926525381291995</v>
      </c>
      <c r="H21" s="10">
        <f t="shared" si="1"/>
        <v>50.926525381291995</v>
      </c>
    </row>
    <row r="22" spans="1:8" ht="37.5" x14ac:dyDescent="0.25">
      <c r="A22" s="9" t="s">
        <v>239</v>
      </c>
      <c r="B22" s="9" t="s">
        <v>240</v>
      </c>
      <c r="C22" s="8" t="s">
        <v>241</v>
      </c>
      <c r="D22" s="11">
        <v>25030515</v>
      </c>
      <c r="E22" s="11">
        <v>25030515</v>
      </c>
      <c r="F22" s="11">
        <v>12138617.720000001</v>
      </c>
      <c r="G22" s="10">
        <f t="shared" si="0"/>
        <v>48.495277544229516</v>
      </c>
      <c r="H22" s="10">
        <f t="shared" si="1"/>
        <v>48.495277544229516</v>
      </c>
    </row>
    <row r="23" spans="1:8" ht="56.25" x14ac:dyDescent="0.25">
      <c r="A23" s="9" t="s">
        <v>242</v>
      </c>
      <c r="B23" s="9" t="s">
        <v>243</v>
      </c>
      <c r="C23" s="8" t="s">
        <v>244</v>
      </c>
      <c r="D23" s="11">
        <v>550321287</v>
      </c>
      <c r="E23" s="11">
        <v>550321287</v>
      </c>
      <c r="F23" s="11">
        <v>260418192.19</v>
      </c>
      <c r="G23" s="10">
        <f t="shared" si="0"/>
        <v>47.321119197411676</v>
      </c>
      <c r="H23" s="10">
        <f t="shared" si="1"/>
        <v>47.321119197411676</v>
      </c>
    </row>
    <row r="24" spans="1:8" ht="56.25" x14ac:dyDescent="0.25">
      <c r="A24" s="9" t="s">
        <v>245</v>
      </c>
      <c r="B24" s="9" t="s">
        <v>246</v>
      </c>
      <c r="C24" s="8" t="s">
        <v>247</v>
      </c>
      <c r="D24" s="11">
        <v>68140179</v>
      </c>
      <c r="E24" s="11">
        <v>68140179</v>
      </c>
      <c r="F24" s="11">
        <v>35175403.009999998</v>
      </c>
      <c r="G24" s="10">
        <f t="shared" si="0"/>
        <v>51.622117121236208</v>
      </c>
      <c r="H24" s="10">
        <f t="shared" si="1"/>
        <v>51.622117121236208</v>
      </c>
    </row>
    <row r="25" spans="1:8" ht="37.5" x14ac:dyDescent="0.25">
      <c r="A25" s="9" t="s">
        <v>248</v>
      </c>
      <c r="B25" s="9" t="s">
        <v>249</v>
      </c>
      <c r="C25" s="8" t="s">
        <v>250</v>
      </c>
      <c r="D25" s="11">
        <v>220130310</v>
      </c>
      <c r="E25" s="11">
        <v>220130310</v>
      </c>
      <c r="F25" s="11">
        <v>101362402.45</v>
      </c>
      <c r="G25" s="10">
        <f t="shared" si="0"/>
        <v>46.046545089588079</v>
      </c>
      <c r="H25" s="10">
        <f t="shared" si="1"/>
        <v>46.046545089588079</v>
      </c>
    </row>
    <row r="26" spans="1:8" ht="37.5" x14ac:dyDescent="0.25">
      <c r="A26" s="9" t="s">
        <v>248</v>
      </c>
      <c r="B26" s="9" t="s">
        <v>251</v>
      </c>
      <c r="C26" s="8" t="s">
        <v>250</v>
      </c>
      <c r="D26" s="11">
        <v>55336400</v>
      </c>
      <c r="E26" s="11">
        <v>55336400</v>
      </c>
      <c r="F26" s="11">
        <v>22368093.23</v>
      </c>
      <c r="G26" s="10">
        <f t="shared" si="0"/>
        <v>40.422024616707994</v>
      </c>
      <c r="H26" s="10">
        <f t="shared" si="1"/>
        <v>40.422024616707994</v>
      </c>
    </row>
    <row r="27" spans="1:8" ht="37.5" x14ac:dyDescent="0.25">
      <c r="A27" s="9" t="s">
        <v>248</v>
      </c>
      <c r="B27" s="9" t="s">
        <v>252</v>
      </c>
      <c r="C27" s="8" t="s">
        <v>250</v>
      </c>
      <c r="D27" s="11">
        <v>30982300</v>
      </c>
      <c r="E27" s="11">
        <v>30982300</v>
      </c>
      <c r="F27" s="11">
        <v>12103703.609999999</v>
      </c>
      <c r="G27" s="10">
        <f t="shared" si="0"/>
        <v>39.066510911068576</v>
      </c>
      <c r="H27" s="10">
        <f t="shared" si="1"/>
        <v>39.066510911068576</v>
      </c>
    </row>
    <row r="28" spans="1:8" ht="37.5" x14ac:dyDescent="0.25">
      <c r="A28" s="9" t="s">
        <v>253</v>
      </c>
      <c r="B28" s="9" t="s">
        <v>254</v>
      </c>
      <c r="C28" s="8" t="s">
        <v>255</v>
      </c>
      <c r="D28" s="11">
        <v>23271181</v>
      </c>
      <c r="E28" s="11">
        <v>23271181</v>
      </c>
      <c r="F28" s="11">
        <v>13378541.960000001</v>
      </c>
      <c r="G28" s="10">
        <f t="shared" si="0"/>
        <v>57.489742183690637</v>
      </c>
      <c r="H28" s="10">
        <f t="shared" si="1"/>
        <v>57.489742183690637</v>
      </c>
    </row>
    <row r="29" spans="1:8" ht="37.5" x14ac:dyDescent="0.25">
      <c r="A29" s="9" t="s">
        <v>253</v>
      </c>
      <c r="B29" s="9" t="s">
        <v>256</v>
      </c>
      <c r="C29" s="8" t="s">
        <v>255</v>
      </c>
      <c r="D29" s="11">
        <v>1429300</v>
      </c>
      <c r="E29" s="11">
        <v>1429300</v>
      </c>
      <c r="F29" s="11">
        <v>640125.04</v>
      </c>
      <c r="G29" s="10">
        <f t="shared" si="0"/>
        <v>44.785911984887711</v>
      </c>
      <c r="H29" s="10">
        <f t="shared" si="1"/>
        <v>44.785911984887711</v>
      </c>
    </row>
    <row r="30" spans="1:8" ht="18.75" x14ac:dyDescent="0.25">
      <c r="A30" s="9" t="s">
        <v>257</v>
      </c>
      <c r="B30" s="9" t="s">
        <v>258</v>
      </c>
      <c r="C30" s="8" t="s">
        <v>259</v>
      </c>
      <c r="D30" s="11">
        <v>16899000</v>
      </c>
      <c r="E30" s="11">
        <v>16899000</v>
      </c>
      <c r="F30" s="11">
        <v>6949617.9299999997</v>
      </c>
      <c r="G30" s="10">
        <f t="shared" si="0"/>
        <v>41.124432984200247</v>
      </c>
      <c r="H30" s="10">
        <f t="shared" si="1"/>
        <v>41.124432984200247</v>
      </c>
    </row>
    <row r="31" spans="1:8" ht="37.5" x14ac:dyDescent="0.25">
      <c r="A31" s="9" t="s">
        <v>260</v>
      </c>
      <c r="B31" s="9" t="s">
        <v>261</v>
      </c>
      <c r="C31" s="8" t="s">
        <v>262</v>
      </c>
      <c r="D31" s="11">
        <v>4019400</v>
      </c>
      <c r="E31" s="11">
        <v>4019400</v>
      </c>
      <c r="F31" s="11">
        <v>1861813.8</v>
      </c>
      <c r="G31" s="10">
        <f t="shared" si="0"/>
        <v>46.320689655172416</v>
      </c>
      <c r="H31" s="10">
        <f t="shared" si="1"/>
        <v>46.320689655172416</v>
      </c>
    </row>
    <row r="32" spans="1:8" ht="37.5" x14ac:dyDescent="0.25">
      <c r="A32" s="9" t="s">
        <v>260</v>
      </c>
      <c r="B32" s="9" t="s">
        <v>263</v>
      </c>
      <c r="C32" s="8" t="s">
        <v>262</v>
      </c>
      <c r="D32" s="11">
        <v>32937386</v>
      </c>
      <c r="E32" s="11">
        <v>32937386</v>
      </c>
      <c r="F32" s="11">
        <v>16479234.33</v>
      </c>
      <c r="G32" s="10">
        <f t="shared" si="0"/>
        <v>50.032004148720247</v>
      </c>
      <c r="H32" s="10">
        <f t="shared" si="1"/>
        <v>50.032004148720247</v>
      </c>
    </row>
    <row r="33" spans="1:8" ht="37.5" x14ac:dyDescent="0.25">
      <c r="A33" s="9" t="s">
        <v>260</v>
      </c>
      <c r="B33" s="9" t="s">
        <v>264</v>
      </c>
      <c r="C33" s="8" t="s">
        <v>262</v>
      </c>
      <c r="D33" s="11">
        <v>2618220</v>
      </c>
      <c r="E33" s="11">
        <v>2618220</v>
      </c>
      <c r="F33" s="11">
        <v>1276635.67</v>
      </c>
      <c r="G33" s="10">
        <f t="shared" si="0"/>
        <v>48.75967909495764</v>
      </c>
      <c r="H33" s="10">
        <f t="shared" si="1"/>
        <v>48.75967909495764</v>
      </c>
    </row>
    <row r="34" spans="1:8" ht="37.5" x14ac:dyDescent="0.25">
      <c r="A34" s="9" t="s">
        <v>260</v>
      </c>
      <c r="B34" s="9" t="s">
        <v>265</v>
      </c>
      <c r="C34" s="8" t="s">
        <v>262</v>
      </c>
      <c r="D34" s="11">
        <v>928400</v>
      </c>
      <c r="E34" s="11">
        <v>928400</v>
      </c>
      <c r="F34" s="11">
        <v>123235.06</v>
      </c>
      <c r="G34" s="10">
        <f t="shared" si="0"/>
        <v>13.273918569582078</v>
      </c>
      <c r="H34" s="10">
        <f t="shared" si="1"/>
        <v>13.273918569582078</v>
      </c>
    </row>
    <row r="35" spans="1:8" ht="18.75" x14ac:dyDescent="0.25">
      <c r="A35" s="9" t="s">
        <v>266</v>
      </c>
      <c r="B35" s="9" t="s">
        <v>267</v>
      </c>
      <c r="C35" s="8" t="s">
        <v>268</v>
      </c>
      <c r="D35" s="11">
        <v>13441450</v>
      </c>
      <c r="E35" s="11">
        <v>13441450</v>
      </c>
      <c r="F35" s="11">
        <v>5229362.57</v>
      </c>
      <c r="G35" s="10">
        <f t="shared" si="0"/>
        <v>38.904750380353313</v>
      </c>
      <c r="H35" s="10">
        <f t="shared" si="1"/>
        <v>38.904750380353313</v>
      </c>
    </row>
    <row r="36" spans="1:8" ht="18.75" x14ac:dyDescent="0.25">
      <c r="A36" s="16" t="s">
        <v>269</v>
      </c>
      <c r="B36" s="16"/>
      <c r="C36" s="17" t="s">
        <v>270</v>
      </c>
      <c r="D36" s="18">
        <v>522846905</v>
      </c>
      <c r="E36" s="18">
        <v>522846905</v>
      </c>
      <c r="F36" s="18">
        <v>222212703.13999999</v>
      </c>
      <c r="G36" s="19">
        <f t="shared" si="0"/>
        <v>42.500529507772448</v>
      </c>
      <c r="H36" s="19">
        <f t="shared" si="1"/>
        <v>42.500529507772448</v>
      </c>
    </row>
    <row r="37" spans="1:8" ht="18.75" x14ac:dyDescent="0.25">
      <c r="A37" s="9" t="s">
        <v>271</v>
      </c>
      <c r="B37" s="9" t="s">
        <v>272</v>
      </c>
      <c r="C37" s="8" t="s">
        <v>273</v>
      </c>
      <c r="D37" s="11">
        <v>84643100</v>
      </c>
      <c r="E37" s="11">
        <v>84643100</v>
      </c>
      <c r="F37" s="11">
        <v>41106187.469999999</v>
      </c>
      <c r="G37" s="10">
        <f t="shared" si="0"/>
        <v>48.564132776327895</v>
      </c>
      <c r="H37" s="10">
        <f t="shared" si="1"/>
        <v>48.564132776327895</v>
      </c>
    </row>
    <row r="38" spans="1:8" ht="18.75" x14ac:dyDescent="0.25">
      <c r="A38" s="9" t="s">
        <v>274</v>
      </c>
      <c r="B38" s="9" t="s">
        <v>275</v>
      </c>
      <c r="C38" s="8" t="s">
        <v>276</v>
      </c>
      <c r="D38" s="11">
        <v>90961900</v>
      </c>
      <c r="E38" s="11">
        <v>90961900</v>
      </c>
      <c r="F38" s="11">
        <v>40511931.490000002</v>
      </c>
      <c r="G38" s="10">
        <f t="shared" si="0"/>
        <v>44.537252948762067</v>
      </c>
      <c r="H38" s="10">
        <f t="shared" si="1"/>
        <v>44.537252948762067</v>
      </c>
    </row>
    <row r="39" spans="1:8" ht="18.75" x14ac:dyDescent="0.25">
      <c r="A39" s="9" t="s">
        <v>277</v>
      </c>
      <c r="B39" s="9" t="s">
        <v>278</v>
      </c>
      <c r="C39" s="8" t="s">
        <v>279</v>
      </c>
      <c r="D39" s="11">
        <v>17804200</v>
      </c>
      <c r="E39" s="11">
        <v>17804200</v>
      </c>
      <c r="F39" s="11">
        <v>7834151.21</v>
      </c>
      <c r="G39" s="10">
        <f t="shared" si="0"/>
        <v>44.001703025128904</v>
      </c>
      <c r="H39" s="10">
        <f t="shared" si="1"/>
        <v>44.001703025128904</v>
      </c>
    </row>
    <row r="40" spans="1:8" ht="37.5" x14ac:dyDescent="0.25">
      <c r="A40" s="9" t="s">
        <v>280</v>
      </c>
      <c r="B40" s="9" t="s">
        <v>281</v>
      </c>
      <c r="C40" s="8" t="s">
        <v>282</v>
      </c>
      <c r="D40" s="11">
        <v>82608341.609999999</v>
      </c>
      <c r="E40" s="11">
        <v>82608341.609999999</v>
      </c>
      <c r="F40" s="11">
        <v>25040967.579999998</v>
      </c>
      <c r="G40" s="10">
        <f t="shared" si="0"/>
        <v>30.312880142565056</v>
      </c>
      <c r="H40" s="10">
        <f t="shared" si="1"/>
        <v>30.312880142565056</v>
      </c>
    </row>
    <row r="41" spans="1:8" ht="18.75" x14ac:dyDescent="0.25">
      <c r="A41" s="9" t="s">
        <v>283</v>
      </c>
      <c r="B41" s="9" t="s">
        <v>284</v>
      </c>
      <c r="C41" s="8" t="s">
        <v>285</v>
      </c>
      <c r="D41" s="11">
        <v>23569100</v>
      </c>
      <c r="E41" s="11">
        <v>23569100</v>
      </c>
      <c r="F41" s="11">
        <v>10266397.18</v>
      </c>
      <c r="G41" s="10">
        <f t="shared" si="0"/>
        <v>43.558715351880217</v>
      </c>
      <c r="H41" s="10">
        <f t="shared" si="1"/>
        <v>43.558715351880217</v>
      </c>
    </row>
    <row r="42" spans="1:8" ht="18.75" x14ac:dyDescent="0.25">
      <c r="A42" s="9" t="s">
        <v>286</v>
      </c>
      <c r="B42" s="9" t="s">
        <v>287</v>
      </c>
      <c r="C42" s="8" t="s">
        <v>288</v>
      </c>
      <c r="D42" s="11">
        <v>7313200</v>
      </c>
      <c r="E42" s="11">
        <v>7313200</v>
      </c>
      <c r="F42" s="11">
        <v>2220449.21</v>
      </c>
      <c r="G42" s="10">
        <f t="shared" si="0"/>
        <v>30.362210933654215</v>
      </c>
      <c r="H42" s="10">
        <f t="shared" si="1"/>
        <v>30.362210933654215</v>
      </c>
    </row>
    <row r="43" spans="1:8" ht="37.5" x14ac:dyDescent="0.25">
      <c r="A43" s="9" t="s">
        <v>289</v>
      </c>
      <c r="B43" s="9" t="s">
        <v>290</v>
      </c>
      <c r="C43" s="8" t="s">
        <v>291</v>
      </c>
      <c r="D43" s="11">
        <v>1588700</v>
      </c>
      <c r="E43" s="11">
        <v>1588700</v>
      </c>
      <c r="F43" s="11">
        <v>668349.25</v>
      </c>
      <c r="G43" s="10">
        <f t="shared" si="0"/>
        <v>42.068940013847801</v>
      </c>
      <c r="H43" s="10">
        <f t="shared" si="1"/>
        <v>42.068940013847801</v>
      </c>
    </row>
    <row r="44" spans="1:8" ht="37.5" x14ac:dyDescent="0.25">
      <c r="A44" s="9" t="s">
        <v>292</v>
      </c>
      <c r="B44" s="9" t="s">
        <v>293</v>
      </c>
      <c r="C44" s="8" t="s">
        <v>294</v>
      </c>
      <c r="D44" s="11">
        <v>37986440</v>
      </c>
      <c r="E44" s="11">
        <v>37986440</v>
      </c>
      <c r="F44" s="11">
        <v>12954398.57</v>
      </c>
      <c r="G44" s="10">
        <f t="shared" si="0"/>
        <v>34.102691828978976</v>
      </c>
      <c r="H44" s="10">
        <f t="shared" si="1"/>
        <v>34.102691828978976</v>
      </c>
    </row>
    <row r="45" spans="1:8" ht="37.5" x14ac:dyDescent="0.25">
      <c r="A45" s="9" t="s">
        <v>295</v>
      </c>
      <c r="B45" s="9" t="s">
        <v>296</v>
      </c>
      <c r="C45" s="8" t="s">
        <v>297</v>
      </c>
      <c r="D45" s="11">
        <v>105925461</v>
      </c>
      <c r="E45" s="11">
        <v>105925461</v>
      </c>
      <c r="F45" s="11">
        <v>55401539.740000002</v>
      </c>
      <c r="G45" s="10">
        <f t="shared" si="0"/>
        <v>52.302382464967515</v>
      </c>
      <c r="H45" s="10">
        <f t="shared" si="1"/>
        <v>52.302382464967515</v>
      </c>
    </row>
    <row r="46" spans="1:8" ht="18.75" x14ac:dyDescent="0.25">
      <c r="A46" s="9" t="s">
        <v>298</v>
      </c>
      <c r="B46" s="9" t="s">
        <v>299</v>
      </c>
      <c r="C46" s="8" t="s">
        <v>300</v>
      </c>
      <c r="D46" s="11">
        <v>70446462.390000001</v>
      </c>
      <c r="E46" s="11">
        <v>70446462.390000001</v>
      </c>
      <c r="F46" s="11">
        <v>26208331.440000001</v>
      </c>
      <c r="G46" s="10">
        <f t="shared" si="0"/>
        <v>37.203190267962015</v>
      </c>
      <c r="H46" s="10">
        <f t="shared" si="1"/>
        <v>37.203190267962015</v>
      </c>
    </row>
    <row r="47" spans="1:8" ht="18.75" x14ac:dyDescent="0.25">
      <c r="A47" s="16" t="s">
        <v>301</v>
      </c>
      <c r="B47" s="16"/>
      <c r="C47" s="17" t="s">
        <v>302</v>
      </c>
      <c r="D47" s="18">
        <v>541353446</v>
      </c>
      <c r="E47" s="18">
        <v>541353446</v>
      </c>
      <c r="F47" s="18">
        <v>205606740.62</v>
      </c>
      <c r="G47" s="19">
        <f t="shared" si="0"/>
        <v>37.980129643434466</v>
      </c>
      <c r="H47" s="19">
        <f t="shared" si="1"/>
        <v>37.980129643434466</v>
      </c>
    </row>
    <row r="48" spans="1:8" ht="37.5" x14ac:dyDescent="0.25">
      <c r="A48" s="9" t="s">
        <v>303</v>
      </c>
      <c r="B48" s="9" t="s">
        <v>304</v>
      </c>
      <c r="C48" s="8" t="s">
        <v>305</v>
      </c>
      <c r="D48" s="11">
        <v>1036700</v>
      </c>
      <c r="E48" s="11">
        <v>1036700</v>
      </c>
      <c r="F48" s="11">
        <v>201767.34</v>
      </c>
      <c r="G48" s="10">
        <f t="shared" si="0"/>
        <v>19.462461657181439</v>
      </c>
      <c r="H48" s="10">
        <f t="shared" si="1"/>
        <v>19.462461657181439</v>
      </c>
    </row>
    <row r="49" spans="1:8" ht="56.25" x14ac:dyDescent="0.25">
      <c r="A49" s="9" t="s">
        <v>306</v>
      </c>
      <c r="B49" s="9" t="s">
        <v>307</v>
      </c>
      <c r="C49" s="8" t="s">
        <v>308</v>
      </c>
      <c r="D49" s="11">
        <v>29995500</v>
      </c>
      <c r="E49" s="11">
        <v>29995500</v>
      </c>
      <c r="F49" s="11">
        <v>11055535.109999999</v>
      </c>
      <c r="G49" s="10">
        <f t="shared" si="0"/>
        <v>36.857312296844526</v>
      </c>
      <c r="H49" s="10">
        <f t="shared" si="1"/>
        <v>36.857312296844526</v>
      </c>
    </row>
    <row r="50" spans="1:8" ht="93.75" x14ac:dyDescent="0.25">
      <c r="A50" s="9" t="s">
        <v>309</v>
      </c>
      <c r="B50" s="9" t="s">
        <v>310</v>
      </c>
      <c r="C50" s="8" t="s">
        <v>311</v>
      </c>
      <c r="D50" s="11">
        <v>239781300</v>
      </c>
      <c r="E50" s="11">
        <v>239781300</v>
      </c>
      <c r="F50" s="11">
        <v>106737249.04000001</v>
      </c>
      <c r="G50" s="10">
        <f t="shared" si="0"/>
        <v>44.514417529640554</v>
      </c>
      <c r="H50" s="10">
        <f t="shared" si="1"/>
        <v>44.514417529640554</v>
      </c>
    </row>
    <row r="51" spans="1:8" ht="75" x14ac:dyDescent="0.25">
      <c r="A51" s="9" t="s">
        <v>312</v>
      </c>
      <c r="B51" s="9" t="s">
        <v>313</v>
      </c>
      <c r="C51" s="8" t="s">
        <v>314</v>
      </c>
      <c r="D51" s="11">
        <v>56922100</v>
      </c>
      <c r="E51" s="11">
        <v>56922100</v>
      </c>
      <c r="F51" s="11">
        <v>17022551.73</v>
      </c>
      <c r="G51" s="10">
        <f t="shared" si="0"/>
        <v>29.904996003309787</v>
      </c>
      <c r="H51" s="10">
        <f t="shared" si="1"/>
        <v>29.904996003309787</v>
      </c>
    </row>
    <row r="52" spans="1:8" ht="37.5" x14ac:dyDescent="0.25">
      <c r="A52" s="9" t="s">
        <v>315</v>
      </c>
      <c r="B52" s="9" t="s">
        <v>316</v>
      </c>
      <c r="C52" s="8" t="s">
        <v>317</v>
      </c>
      <c r="D52" s="11">
        <v>1350000</v>
      </c>
      <c r="E52" s="11">
        <v>1350000</v>
      </c>
      <c r="F52" s="11">
        <v>169501.22</v>
      </c>
      <c r="G52" s="10">
        <f t="shared" si="0"/>
        <v>12.555645925925926</v>
      </c>
      <c r="H52" s="10">
        <f t="shared" si="1"/>
        <v>12.555645925925926</v>
      </c>
    </row>
    <row r="53" spans="1:8" ht="37.5" x14ac:dyDescent="0.25">
      <c r="A53" s="9" t="s">
        <v>318</v>
      </c>
      <c r="B53" s="9" t="s">
        <v>319</v>
      </c>
      <c r="C53" s="8" t="s">
        <v>320</v>
      </c>
      <c r="D53" s="11">
        <v>2611400</v>
      </c>
      <c r="E53" s="11">
        <v>2611400</v>
      </c>
      <c r="F53" s="11">
        <v>1008220.64</v>
      </c>
      <c r="G53" s="10">
        <f t="shared" si="0"/>
        <v>38.608433790304055</v>
      </c>
      <c r="H53" s="10">
        <f t="shared" si="1"/>
        <v>38.608433790304055</v>
      </c>
    </row>
    <row r="54" spans="1:8" ht="18.75" x14ac:dyDescent="0.25">
      <c r="A54" s="9" t="s">
        <v>321</v>
      </c>
      <c r="B54" s="9" t="s">
        <v>322</v>
      </c>
      <c r="C54" s="8" t="s">
        <v>323</v>
      </c>
      <c r="D54" s="11">
        <v>778600</v>
      </c>
      <c r="E54" s="11">
        <v>778600</v>
      </c>
      <c r="F54" s="11">
        <v>0</v>
      </c>
      <c r="G54" s="10">
        <f t="shared" si="0"/>
        <v>0</v>
      </c>
      <c r="H54" s="10">
        <f t="shared" si="1"/>
        <v>0</v>
      </c>
    </row>
    <row r="55" spans="1:8" ht="37.5" x14ac:dyDescent="0.25">
      <c r="A55" s="9" t="s">
        <v>324</v>
      </c>
      <c r="B55" s="9" t="s">
        <v>325</v>
      </c>
      <c r="C55" s="8" t="s">
        <v>326</v>
      </c>
      <c r="D55" s="11">
        <v>6187500</v>
      </c>
      <c r="E55" s="11">
        <v>6187500</v>
      </c>
      <c r="F55" s="11">
        <v>0</v>
      </c>
      <c r="G55" s="10">
        <f t="shared" si="0"/>
        <v>0</v>
      </c>
      <c r="H55" s="10">
        <f t="shared" si="1"/>
        <v>0</v>
      </c>
    </row>
    <row r="56" spans="1:8" ht="18.75" x14ac:dyDescent="0.25">
      <c r="A56" s="9" t="s">
        <v>327</v>
      </c>
      <c r="B56" s="9" t="s">
        <v>328</v>
      </c>
      <c r="C56" s="8" t="s">
        <v>329</v>
      </c>
      <c r="D56" s="11">
        <v>9922000</v>
      </c>
      <c r="E56" s="11">
        <v>9922000</v>
      </c>
      <c r="F56" s="11">
        <v>3552703.86</v>
      </c>
      <c r="G56" s="10">
        <f t="shared" si="0"/>
        <v>35.80632795807297</v>
      </c>
      <c r="H56" s="10">
        <f t="shared" si="1"/>
        <v>35.80632795807297</v>
      </c>
    </row>
    <row r="57" spans="1:8" ht="75" x14ac:dyDescent="0.25">
      <c r="A57" s="9" t="s">
        <v>330</v>
      </c>
      <c r="B57" s="9" t="s">
        <v>331</v>
      </c>
      <c r="C57" s="8" t="s">
        <v>332</v>
      </c>
      <c r="D57" s="11">
        <v>1790700</v>
      </c>
      <c r="E57" s="11">
        <v>1790700</v>
      </c>
      <c r="F57" s="11">
        <v>0</v>
      </c>
      <c r="G57" s="10">
        <f t="shared" si="0"/>
        <v>0</v>
      </c>
      <c r="H57" s="10">
        <f t="shared" si="1"/>
        <v>0</v>
      </c>
    </row>
    <row r="58" spans="1:8" ht="56.25" x14ac:dyDescent="0.25">
      <c r="A58" s="9" t="s">
        <v>333</v>
      </c>
      <c r="B58" s="9" t="s">
        <v>334</v>
      </c>
      <c r="C58" s="8" t="s">
        <v>335</v>
      </c>
      <c r="D58" s="11">
        <v>1857900</v>
      </c>
      <c r="E58" s="11">
        <v>1857900</v>
      </c>
      <c r="F58" s="11">
        <v>877757.61</v>
      </c>
      <c r="G58" s="10">
        <f t="shared" si="0"/>
        <v>47.244610043597604</v>
      </c>
      <c r="H58" s="10">
        <f t="shared" si="1"/>
        <v>47.244610043597604</v>
      </c>
    </row>
    <row r="59" spans="1:8" ht="18.75" x14ac:dyDescent="0.25">
      <c r="A59" s="9" t="s">
        <v>336</v>
      </c>
      <c r="B59" s="9" t="s">
        <v>337</v>
      </c>
      <c r="C59" s="8" t="s">
        <v>338</v>
      </c>
      <c r="D59" s="11">
        <v>19200</v>
      </c>
      <c r="E59" s="11">
        <v>19200</v>
      </c>
      <c r="F59" s="11">
        <v>8400</v>
      </c>
      <c r="G59" s="10">
        <f t="shared" si="0"/>
        <v>43.75</v>
      </c>
      <c r="H59" s="10">
        <f t="shared" si="1"/>
        <v>43.75</v>
      </c>
    </row>
    <row r="60" spans="1:8" ht="56.25" x14ac:dyDescent="0.25">
      <c r="A60" s="9" t="s">
        <v>339</v>
      </c>
      <c r="B60" s="9" t="s">
        <v>340</v>
      </c>
      <c r="C60" s="8" t="s">
        <v>341</v>
      </c>
      <c r="D60" s="11">
        <v>4234800</v>
      </c>
      <c r="E60" s="11">
        <v>4234800</v>
      </c>
      <c r="F60" s="11">
        <v>0</v>
      </c>
      <c r="G60" s="10">
        <f t="shared" si="0"/>
        <v>0</v>
      </c>
      <c r="H60" s="10">
        <f t="shared" si="1"/>
        <v>0</v>
      </c>
    </row>
    <row r="61" spans="1:8" ht="37.5" x14ac:dyDescent="0.25">
      <c r="A61" s="9" t="s">
        <v>342</v>
      </c>
      <c r="B61" s="9" t="s">
        <v>343</v>
      </c>
      <c r="C61" s="8" t="s">
        <v>344</v>
      </c>
      <c r="D61" s="11">
        <v>6750200</v>
      </c>
      <c r="E61" s="11">
        <v>6750200</v>
      </c>
      <c r="F61" s="11">
        <v>2758832.52</v>
      </c>
      <c r="G61" s="10">
        <f t="shared" si="0"/>
        <v>40.870381914609936</v>
      </c>
      <c r="H61" s="10">
        <f t="shared" si="1"/>
        <v>40.870381914609936</v>
      </c>
    </row>
    <row r="62" spans="1:8" ht="37.5" x14ac:dyDescent="0.25">
      <c r="A62" s="9" t="s">
        <v>345</v>
      </c>
      <c r="B62" s="9" t="s">
        <v>346</v>
      </c>
      <c r="C62" s="8" t="s">
        <v>347</v>
      </c>
      <c r="D62" s="11">
        <v>49574700</v>
      </c>
      <c r="E62" s="11">
        <v>49574700</v>
      </c>
      <c r="F62" s="11">
        <v>22923453.199999999</v>
      </c>
      <c r="G62" s="10">
        <f t="shared" si="0"/>
        <v>46.240225760317259</v>
      </c>
      <c r="H62" s="10">
        <f t="shared" si="1"/>
        <v>46.240225760317259</v>
      </c>
    </row>
    <row r="63" spans="1:8" ht="37.5" x14ac:dyDescent="0.25">
      <c r="A63" s="9" t="s">
        <v>345</v>
      </c>
      <c r="B63" s="9" t="s">
        <v>348</v>
      </c>
      <c r="C63" s="8" t="s">
        <v>347</v>
      </c>
      <c r="D63" s="11">
        <v>11224700</v>
      </c>
      <c r="E63" s="11">
        <v>11224700</v>
      </c>
      <c r="F63" s="11">
        <v>2755289.08</v>
      </c>
      <c r="G63" s="10">
        <f t="shared" si="0"/>
        <v>24.546661202526572</v>
      </c>
      <c r="H63" s="10">
        <f t="shared" si="1"/>
        <v>24.546661202526572</v>
      </c>
    </row>
    <row r="64" spans="1:8" ht="37.5" x14ac:dyDescent="0.25">
      <c r="A64" s="9" t="s">
        <v>345</v>
      </c>
      <c r="B64" s="9" t="s">
        <v>349</v>
      </c>
      <c r="C64" s="8" t="s">
        <v>347</v>
      </c>
      <c r="D64" s="11">
        <v>8249582</v>
      </c>
      <c r="E64" s="11">
        <v>8249582</v>
      </c>
      <c r="F64" s="11">
        <v>3981308.27</v>
      </c>
      <c r="G64" s="10">
        <f t="shared" si="0"/>
        <v>48.260727270787775</v>
      </c>
      <c r="H64" s="10">
        <f t="shared" si="1"/>
        <v>48.260727270787775</v>
      </c>
    </row>
    <row r="65" spans="1:8" ht="37.5" x14ac:dyDescent="0.25">
      <c r="A65" s="9" t="s">
        <v>350</v>
      </c>
      <c r="B65" s="9" t="s">
        <v>351</v>
      </c>
      <c r="C65" s="8" t="s">
        <v>352</v>
      </c>
      <c r="D65" s="11">
        <v>109066564</v>
      </c>
      <c r="E65" s="11">
        <v>109066564</v>
      </c>
      <c r="F65" s="11">
        <v>32554171</v>
      </c>
      <c r="G65" s="10">
        <f t="shared" si="0"/>
        <v>29.847984392356945</v>
      </c>
      <c r="H65" s="10">
        <f t="shared" si="1"/>
        <v>29.847984392356945</v>
      </c>
    </row>
    <row r="66" spans="1:8" ht="18.75" x14ac:dyDescent="0.25">
      <c r="A66" s="16" t="s">
        <v>353</v>
      </c>
      <c r="B66" s="16"/>
      <c r="C66" s="17" t="s">
        <v>354</v>
      </c>
      <c r="D66" s="18">
        <v>74875600</v>
      </c>
      <c r="E66" s="18">
        <v>74875600</v>
      </c>
      <c r="F66" s="18">
        <v>34664497.159999996</v>
      </c>
      <c r="G66" s="19">
        <f t="shared" si="0"/>
        <v>46.29611937667277</v>
      </c>
      <c r="H66" s="19">
        <f t="shared" si="1"/>
        <v>46.29611937667277</v>
      </c>
    </row>
    <row r="67" spans="1:8" ht="18.75" x14ac:dyDescent="0.25">
      <c r="A67" s="9" t="s">
        <v>355</v>
      </c>
      <c r="B67" s="9" t="s">
        <v>356</v>
      </c>
      <c r="C67" s="8" t="s">
        <v>357</v>
      </c>
      <c r="D67" s="11">
        <v>9000000</v>
      </c>
      <c r="E67" s="11">
        <v>9000000</v>
      </c>
      <c r="F67" s="11">
        <v>7553000</v>
      </c>
      <c r="G67" s="10">
        <f t="shared" si="0"/>
        <v>83.922222222222217</v>
      </c>
      <c r="H67" s="10">
        <f t="shared" si="1"/>
        <v>83.922222222222217</v>
      </c>
    </row>
    <row r="68" spans="1:8" ht="18.75" x14ac:dyDescent="0.25">
      <c r="A68" s="9" t="s">
        <v>358</v>
      </c>
      <c r="B68" s="9" t="s">
        <v>359</v>
      </c>
      <c r="C68" s="8" t="s">
        <v>360</v>
      </c>
      <c r="D68" s="11">
        <v>14523700</v>
      </c>
      <c r="E68" s="11">
        <v>14523700</v>
      </c>
      <c r="F68" s="11">
        <v>6218918.8600000003</v>
      </c>
      <c r="G68" s="10">
        <f t="shared" si="0"/>
        <v>42.819108491637806</v>
      </c>
      <c r="H68" s="10">
        <f t="shared" si="1"/>
        <v>42.819108491637806</v>
      </c>
    </row>
    <row r="69" spans="1:8" ht="18.75" x14ac:dyDescent="0.25">
      <c r="A69" s="9" t="s">
        <v>361</v>
      </c>
      <c r="B69" s="9" t="s">
        <v>362</v>
      </c>
      <c r="C69" s="8" t="s">
        <v>363</v>
      </c>
      <c r="D69" s="11">
        <v>25180400</v>
      </c>
      <c r="E69" s="11">
        <v>25180400</v>
      </c>
      <c r="F69" s="11">
        <v>11189475.26</v>
      </c>
      <c r="G69" s="10">
        <f t="shared" si="0"/>
        <v>44.437241902432049</v>
      </c>
      <c r="H69" s="10">
        <f t="shared" si="1"/>
        <v>44.437241902432049</v>
      </c>
    </row>
    <row r="70" spans="1:8" ht="18.75" x14ac:dyDescent="0.25">
      <c r="A70" s="9" t="s">
        <v>364</v>
      </c>
      <c r="B70" s="9" t="s">
        <v>365</v>
      </c>
      <c r="C70" s="8" t="s">
        <v>366</v>
      </c>
      <c r="D70" s="11">
        <v>13088800</v>
      </c>
      <c r="E70" s="11">
        <v>13088800</v>
      </c>
      <c r="F70" s="11">
        <v>4987400.18</v>
      </c>
      <c r="G70" s="10">
        <f t="shared" si="0"/>
        <v>38.104334851170464</v>
      </c>
      <c r="H70" s="10">
        <f t="shared" si="1"/>
        <v>38.104334851170464</v>
      </c>
    </row>
    <row r="71" spans="1:8" ht="37.5" x14ac:dyDescent="0.25">
      <c r="A71" s="9" t="s">
        <v>367</v>
      </c>
      <c r="B71" s="9" t="s">
        <v>368</v>
      </c>
      <c r="C71" s="8" t="s">
        <v>369</v>
      </c>
      <c r="D71" s="11">
        <v>9757900</v>
      </c>
      <c r="E71" s="11">
        <v>9757900</v>
      </c>
      <c r="F71" s="11">
        <v>4283583.62</v>
      </c>
      <c r="G71" s="10">
        <f t="shared" si="0"/>
        <v>43.898621834616058</v>
      </c>
      <c r="H71" s="10">
        <f t="shared" si="1"/>
        <v>43.898621834616058</v>
      </c>
    </row>
    <row r="72" spans="1:8" ht="18.75" x14ac:dyDescent="0.25">
      <c r="A72" s="9" t="s">
        <v>370</v>
      </c>
      <c r="B72" s="9" t="s">
        <v>371</v>
      </c>
      <c r="C72" s="8" t="s">
        <v>372</v>
      </c>
      <c r="D72" s="11">
        <v>2220000</v>
      </c>
      <c r="E72" s="11">
        <v>2220000</v>
      </c>
      <c r="F72" s="11">
        <v>352119.24</v>
      </c>
      <c r="G72" s="10">
        <f t="shared" si="0"/>
        <v>15.861227027027027</v>
      </c>
      <c r="H72" s="10">
        <f t="shared" si="1"/>
        <v>15.861227027027027</v>
      </c>
    </row>
    <row r="73" spans="1:8" ht="18.75" x14ac:dyDescent="0.25">
      <c r="A73" s="9" t="s">
        <v>370</v>
      </c>
      <c r="B73" s="9" t="s">
        <v>373</v>
      </c>
      <c r="C73" s="8" t="s">
        <v>372</v>
      </c>
      <c r="D73" s="11">
        <v>1104800</v>
      </c>
      <c r="E73" s="11">
        <v>1104800</v>
      </c>
      <c r="F73" s="11">
        <v>80000</v>
      </c>
      <c r="G73" s="10">
        <f t="shared" ref="G73:G123" si="2">F73/D73*100</f>
        <v>7.2411296162201308</v>
      </c>
      <c r="H73" s="10">
        <f t="shared" ref="H73:H118" si="3">F73/E73*100</f>
        <v>7.2411296162201308</v>
      </c>
    </row>
    <row r="74" spans="1:8" ht="18.75" x14ac:dyDescent="0.25">
      <c r="A74" s="16" t="s">
        <v>374</v>
      </c>
      <c r="B74" s="16"/>
      <c r="C74" s="17" t="s">
        <v>375</v>
      </c>
      <c r="D74" s="18">
        <v>100738000</v>
      </c>
      <c r="E74" s="18">
        <v>100738000</v>
      </c>
      <c r="F74" s="18">
        <v>42390563.560000002</v>
      </c>
      <c r="G74" s="19">
        <f t="shared" si="2"/>
        <v>42.080013063590705</v>
      </c>
      <c r="H74" s="19">
        <f t="shared" si="3"/>
        <v>42.080013063590705</v>
      </c>
    </row>
    <row r="75" spans="1:8" ht="37.5" x14ac:dyDescent="0.25">
      <c r="A75" s="9" t="s">
        <v>376</v>
      </c>
      <c r="B75" s="9" t="s">
        <v>377</v>
      </c>
      <c r="C75" s="8" t="s">
        <v>378</v>
      </c>
      <c r="D75" s="11">
        <v>5700000</v>
      </c>
      <c r="E75" s="11">
        <v>5700000</v>
      </c>
      <c r="F75" s="11">
        <v>1080241.8999999999</v>
      </c>
      <c r="G75" s="10">
        <f t="shared" si="2"/>
        <v>18.951612280701752</v>
      </c>
      <c r="H75" s="10">
        <f t="shared" si="3"/>
        <v>18.951612280701752</v>
      </c>
    </row>
    <row r="76" spans="1:8" ht="37.5" x14ac:dyDescent="0.25">
      <c r="A76" s="9" t="s">
        <v>379</v>
      </c>
      <c r="B76" s="9" t="s">
        <v>380</v>
      </c>
      <c r="C76" s="8" t="s">
        <v>381</v>
      </c>
      <c r="D76" s="11">
        <v>800000</v>
      </c>
      <c r="E76" s="11">
        <v>800000</v>
      </c>
      <c r="F76" s="11">
        <v>273168.3</v>
      </c>
      <c r="G76" s="10">
        <f t="shared" si="2"/>
        <v>34.146037499999998</v>
      </c>
      <c r="H76" s="10">
        <f t="shared" si="3"/>
        <v>34.146037499999998</v>
      </c>
    </row>
    <row r="77" spans="1:8" ht="37.5" x14ac:dyDescent="0.25">
      <c r="A77" s="9" t="s">
        <v>382</v>
      </c>
      <c r="B77" s="9" t="s">
        <v>383</v>
      </c>
      <c r="C77" s="8" t="s">
        <v>384</v>
      </c>
      <c r="D77" s="11">
        <v>13920200</v>
      </c>
      <c r="E77" s="11">
        <v>13920200</v>
      </c>
      <c r="F77" s="11">
        <v>6256608.2300000004</v>
      </c>
      <c r="G77" s="10">
        <f t="shared" si="2"/>
        <v>44.94625242453413</v>
      </c>
      <c r="H77" s="10">
        <f t="shared" si="3"/>
        <v>44.94625242453413</v>
      </c>
    </row>
    <row r="78" spans="1:8" ht="37.5" x14ac:dyDescent="0.25">
      <c r="A78" s="9" t="s">
        <v>385</v>
      </c>
      <c r="B78" s="9" t="s">
        <v>386</v>
      </c>
      <c r="C78" s="8" t="s">
        <v>387</v>
      </c>
      <c r="D78" s="11">
        <v>35377600</v>
      </c>
      <c r="E78" s="11">
        <v>35377600</v>
      </c>
      <c r="F78" s="11">
        <v>15900623.76</v>
      </c>
      <c r="G78" s="10">
        <f t="shared" si="2"/>
        <v>44.945456333951427</v>
      </c>
      <c r="H78" s="10">
        <f t="shared" si="3"/>
        <v>44.945456333951427</v>
      </c>
    </row>
    <row r="79" spans="1:8" ht="56.25" x14ac:dyDescent="0.25">
      <c r="A79" s="9" t="s">
        <v>388</v>
      </c>
      <c r="B79" s="9" t="s">
        <v>389</v>
      </c>
      <c r="C79" s="8" t="s">
        <v>390</v>
      </c>
      <c r="D79" s="11">
        <v>1010400</v>
      </c>
      <c r="E79" s="11">
        <v>1010400</v>
      </c>
      <c r="F79" s="11">
        <v>415568.51</v>
      </c>
      <c r="G79" s="10">
        <f t="shared" si="2"/>
        <v>41.129108273950912</v>
      </c>
      <c r="H79" s="10">
        <f t="shared" si="3"/>
        <v>41.129108273950912</v>
      </c>
    </row>
    <row r="80" spans="1:8" ht="37.5" x14ac:dyDescent="0.25">
      <c r="A80" s="9" t="s">
        <v>391</v>
      </c>
      <c r="B80" s="9" t="s">
        <v>392</v>
      </c>
      <c r="C80" s="8" t="s">
        <v>393</v>
      </c>
      <c r="D80" s="11">
        <v>43929800</v>
      </c>
      <c r="E80" s="11">
        <v>43929800</v>
      </c>
      <c r="F80" s="11">
        <v>18464352.859999999</v>
      </c>
      <c r="G80" s="10">
        <f t="shared" si="2"/>
        <v>42.031497662179198</v>
      </c>
      <c r="H80" s="10">
        <f t="shared" si="3"/>
        <v>42.031497662179198</v>
      </c>
    </row>
    <row r="81" spans="1:8" ht="18.75" x14ac:dyDescent="0.25">
      <c r="A81" s="16" t="s">
        <v>394</v>
      </c>
      <c r="B81" s="16"/>
      <c r="C81" s="17" t="s">
        <v>395</v>
      </c>
      <c r="D81" s="18">
        <v>188185358</v>
      </c>
      <c r="E81" s="18">
        <v>188185358</v>
      </c>
      <c r="F81" s="18">
        <v>1431967.2</v>
      </c>
      <c r="G81" s="19">
        <f t="shared" si="2"/>
        <v>0.76093443996849108</v>
      </c>
      <c r="H81" s="19">
        <f t="shared" si="3"/>
        <v>0.76093443996849108</v>
      </c>
    </row>
    <row r="82" spans="1:8" ht="18.75" x14ac:dyDescent="0.25">
      <c r="A82" s="12" t="s">
        <v>396</v>
      </c>
      <c r="B82" s="12"/>
      <c r="C82" s="13" t="s">
        <v>397</v>
      </c>
      <c r="D82" s="14">
        <v>3000000</v>
      </c>
      <c r="E82" s="14">
        <v>3000000</v>
      </c>
      <c r="F82" s="14">
        <v>0</v>
      </c>
      <c r="G82" s="15">
        <f t="shared" si="2"/>
        <v>0</v>
      </c>
      <c r="H82" s="15">
        <f t="shared" si="3"/>
        <v>0</v>
      </c>
    </row>
    <row r="83" spans="1:8" ht="18.75" x14ac:dyDescent="0.25">
      <c r="A83" s="9" t="s">
        <v>398</v>
      </c>
      <c r="B83" s="9" t="s">
        <v>399</v>
      </c>
      <c r="C83" s="8" t="s">
        <v>400</v>
      </c>
      <c r="D83" s="11">
        <v>3000000</v>
      </c>
      <c r="E83" s="11">
        <v>3000000</v>
      </c>
      <c r="F83" s="11">
        <v>0</v>
      </c>
      <c r="G83" s="10">
        <f t="shared" si="2"/>
        <v>0</v>
      </c>
      <c r="H83" s="10">
        <f t="shared" si="3"/>
        <v>0</v>
      </c>
    </row>
    <row r="84" spans="1:8" ht="37.5" x14ac:dyDescent="0.25">
      <c r="A84" s="12" t="s">
        <v>401</v>
      </c>
      <c r="B84" s="12"/>
      <c r="C84" s="13" t="s">
        <v>402</v>
      </c>
      <c r="D84" s="14">
        <v>100000000</v>
      </c>
      <c r="E84" s="14">
        <v>100000000</v>
      </c>
      <c r="F84" s="14">
        <v>0</v>
      </c>
      <c r="G84" s="15">
        <f t="shared" si="2"/>
        <v>0</v>
      </c>
      <c r="H84" s="15">
        <f t="shared" si="3"/>
        <v>0</v>
      </c>
    </row>
    <row r="85" spans="1:8" ht="37.5" x14ac:dyDescent="0.25">
      <c r="A85" s="9" t="s">
        <v>403</v>
      </c>
      <c r="B85" s="9" t="s">
        <v>404</v>
      </c>
      <c r="C85" s="8" t="s">
        <v>405</v>
      </c>
      <c r="D85" s="11">
        <v>100000000</v>
      </c>
      <c r="E85" s="11">
        <v>100000000</v>
      </c>
      <c r="F85" s="11">
        <v>0</v>
      </c>
      <c r="G85" s="10">
        <f t="shared" si="2"/>
        <v>0</v>
      </c>
      <c r="H85" s="10">
        <f t="shared" si="3"/>
        <v>0</v>
      </c>
    </row>
    <row r="86" spans="1:8" ht="18.75" x14ac:dyDescent="0.25">
      <c r="A86" s="12" t="s">
        <v>406</v>
      </c>
      <c r="B86" s="12"/>
      <c r="C86" s="13" t="s">
        <v>407</v>
      </c>
      <c r="D86" s="14">
        <v>1000000</v>
      </c>
      <c r="E86" s="14">
        <v>1000000</v>
      </c>
      <c r="F86" s="14">
        <v>0</v>
      </c>
      <c r="G86" s="15">
        <f t="shared" si="2"/>
        <v>0</v>
      </c>
      <c r="H86" s="15">
        <f t="shared" si="3"/>
        <v>0</v>
      </c>
    </row>
    <row r="87" spans="1:8" ht="18.75" x14ac:dyDescent="0.25">
      <c r="A87" s="9" t="s">
        <v>408</v>
      </c>
      <c r="B87" s="9" t="s">
        <v>409</v>
      </c>
      <c r="C87" s="8" t="s">
        <v>410</v>
      </c>
      <c r="D87" s="11">
        <v>1000000</v>
      </c>
      <c r="E87" s="11">
        <v>1000000</v>
      </c>
      <c r="F87" s="11">
        <v>0</v>
      </c>
      <c r="G87" s="10">
        <f t="shared" si="2"/>
        <v>0</v>
      </c>
      <c r="H87" s="10">
        <f t="shared" si="3"/>
        <v>0</v>
      </c>
    </row>
    <row r="88" spans="1:8" ht="37.5" x14ac:dyDescent="0.25">
      <c r="A88" s="12" t="s">
        <v>411</v>
      </c>
      <c r="B88" s="12"/>
      <c r="C88" s="13" t="s">
        <v>412</v>
      </c>
      <c r="D88" s="14">
        <v>84185358</v>
      </c>
      <c r="E88" s="14">
        <v>84185358</v>
      </c>
      <c r="F88" s="14">
        <v>1431967.2</v>
      </c>
      <c r="G88" s="15">
        <f t="shared" si="2"/>
        <v>1.7009694251107184</v>
      </c>
      <c r="H88" s="15">
        <f t="shared" si="3"/>
        <v>1.7009694251107184</v>
      </c>
    </row>
    <row r="89" spans="1:8" ht="18.75" x14ac:dyDescent="0.25">
      <c r="A89" s="9" t="s">
        <v>413</v>
      </c>
      <c r="B89" s="9" t="s">
        <v>414</v>
      </c>
      <c r="C89" s="8" t="s">
        <v>415</v>
      </c>
      <c r="D89" s="11">
        <v>850000</v>
      </c>
      <c r="E89" s="11">
        <v>850000</v>
      </c>
      <c r="F89" s="11">
        <v>0</v>
      </c>
      <c r="G89" s="10">
        <f t="shared" si="2"/>
        <v>0</v>
      </c>
      <c r="H89" s="10">
        <f t="shared" si="3"/>
        <v>0</v>
      </c>
    </row>
    <row r="90" spans="1:8" ht="37.5" x14ac:dyDescent="0.25">
      <c r="A90" s="9" t="s">
        <v>416</v>
      </c>
      <c r="B90" s="9" t="s">
        <v>417</v>
      </c>
      <c r="C90" s="8" t="s">
        <v>418</v>
      </c>
      <c r="D90" s="11">
        <v>1550000</v>
      </c>
      <c r="E90" s="11">
        <v>1550000</v>
      </c>
      <c r="F90" s="11">
        <v>58768.65</v>
      </c>
      <c r="G90" s="10">
        <f t="shared" si="2"/>
        <v>3.7915258064516131</v>
      </c>
      <c r="H90" s="10">
        <f t="shared" si="3"/>
        <v>3.7915258064516131</v>
      </c>
    </row>
    <row r="91" spans="1:8" ht="18.75" x14ac:dyDescent="0.25">
      <c r="A91" s="9" t="s">
        <v>419</v>
      </c>
      <c r="B91" s="9" t="s">
        <v>420</v>
      </c>
      <c r="C91" s="8" t="s">
        <v>421</v>
      </c>
      <c r="D91" s="11">
        <v>50476971</v>
      </c>
      <c r="E91" s="11">
        <v>50476971</v>
      </c>
      <c r="F91" s="11">
        <v>0</v>
      </c>
      <c r="G91" s="10">
        <f t="shared" si="2"/>
        <v>0</v>
      </c>
      <c r="H91" s="10">
        <f t="shared" si="3"/>
        <v>0</v>
      </c>
    </row>
    <row r="92" spans="1:8" ht="18.75" x14ac:dyDescent="0.25">
      <c r="A92" s="9" t="s">
        <v>422</v>
      </c>
      <c r="B92" s="9" t="s">
        <v>423</v>
      </c>
      <c r="C92" s="8" t="s">
        <v>424</v>
      </c>
      <c r="D92" s="11">
        <v>31308387</v>
      </c>
      <c r="E92" s="11">
        <v>31308387</v>
      </c>
      <c r="F92" s="11">
        <v>1373198.55</v>
      </c>
      <c r="G92" s="10">
        <f t="shared" si="2"/>
        <v>4.3860405520092751</v>
      </c>
      <c r="H92" s="10">
        <f t="shared" si="3"/>
        <v>4.3860405520092751</v>
      </c>
    </row>
    <row r="93" spans="1:8" ht="18.75" x14ac:dyDescent="0.25">
      <c r="A93" s="16" t="s">
        <v>425</v>
      </c>
      <c r="B93" s="16"/>
      <c r="C93" s="17" t="s">
        <v>426</v>
      </c>
      <c r="D93" s="18">
        <v>84186447.980000004</v>
      </c>
      <c r="E93" s="18">
        <v>63936600</v>
      </c>
      <c r="F93" s="18">
        <v>10338512.460000001</v>
      </c>
      <c r="G93" s="19">
        <f t="shared" si="2"/>
        <v>12.280494911076541</v>
      </c>
      <c r="H93" s="19">
        <f t="shared" si="3"/>
        <v>16.169944069593942</v>
      </c>
    </row>
    <row r="94" spans="1:8" ht="37.5" x14ac:dyDescent="0.25">
      <c r="A94" s="12" t="s">
        <v>427</v>
      </c>
      <c r="B94" s="12"/>
      <c r="C94" s="13" t="s">
        <v>428</v>
      </c>
      <c r="D94" s="14">
        <v>35796600</v>
      </c>
      <c r="E94" s="14">
        <v>35796600</v>
      </c>
      <c r="F94" s="14">
        <v>6252520.46</v>
      </c>
      <c r="G94" s="15">
        <f t="shared" si="2"/>
        <v>17.466799807802978</v>
      </c>
      <c r="H94" s="15">
        <f t="shared" si="3"/>
        <v>17.466799807802978</v>
      </c>
    </row>
    <row r="95" spans="1:8" ht="37.5" x14ac:dyDescent="0.25">
      <c r="A95" s="9" t="s">
        <v>429</v>
      </c>
      <c r="B95" s="9" t="s">
        <v>430</v>
      </c>
      <c r="C95" s="8" t="s">
        <v>431</v>
      </c>
      <c r="D95" s="11">
        <v>22960000</v>
      </c>
      <c r="E95" s="11">
        <v>22960000</v>
      </c>
      <c r="F95" s="11">
        <v>100895.15</v>
      </c>
      <c r="G95" s="10">
        <f t="shared" si="2"/>
        <v>0.43943880662020907</v>
      </c>
      <c r="H95" s="10">
        <f t="shared" si="3"/>
        <v>0.43943880662020907</v>
      </c>
    </row>
    <row r="96" spans="1:8" ht="18.75" x14ac:dyDescent="0.25">
      <c r="A96" s="9" t="s">
        <v>432</v>
      </c>
      <c r="B96" s="9" t="s">
        <v>433</v>
      </c>
      <c r="C96" s="8" t="s">
        <v>434</v>
      </c>
      <c r="D96" s="11">
        <v>12836600</v>
      </c>
      <c r="E96" s="11">
        <v>12836600</v>
      </c>
      <c r="F96" s="11">
        <v>6151625.3099999996</v>
      </c>
      <c r="G96" s="10">
        <f t="shared" si="2"/>
        <v>47.922544209525888</v>
      </c>
      <c r="H96" s="10">
        <f t="shared" si="3"/>
        <v>47.922544209525888</v>
      </c>
    </row>
    <row r="97" spans="1:8" ht="18.75" x14ac:dyDescent="0.25">
      <c r="A97" s="12" t="s">
        <v>435</v>
      </c>
      <c r="B97" s="12"/>
      <c r="C97" s="13" t="s">
        <v>436</v>
      </c>
      <c r="D97" s="14">
        <v>28140000</v>
      </c>
      <c r="E97" s="14">
        <v>28140000</v>
      </c>
      <c r="F97" s="14">
        <v>4085992</v>
      </c>
      <c r="G97" s="15">
        <f t="shared" si="2"/>
        <v>14.520227434257285</v>
      </c>
      <c r="H97" s="15">
        <f t="shared" si="3"/>
        <v>14.520227434257285</v>
      </c>
    </row>
    <row r="98" spans="1:8" ht="18.75" x14ac:dyDescent="0.25">
      <c r="A98" s="9" t="s">
        <v>437</v>
      </c>
      <c r="B98" s="9" t="s">
        <v>438</v>
      </c>
      <c r="C98" s="8" t="s">
        <v>439</v>
      </c>
      <c r="D98" s="11">
        <v>28050000</v>
      </c>
      <c r="E98" s="11">
        <v>28050000</v>
      </c>
      <c r="F98" s="11">
        <v>4000492</v>
      </c>
      <c r="G98" s="10">
        <f t="shared" si="2"/>
        <v>14.26200356506239</v>
      </c>
      <c r="H98" s="10">
        <f t="shared" si="3"/>
        <v>14.26200356506239</v>
      </c>
    </row>
    <row r="99" spans="1:8" ht="18.75" x14ac:dyDescent="0.25">
      <c r="A99" s="9" t="s">
        <v>440</v>
      </c>
      <c r="B99" s="9" t="s">
        <v>441</v>
      </c>
      <c r="C99" s="8" t="s">
        <v>442</v>
      </c>
      <c r="D99" s="11">
        <v>90000</v>
      </c>
      <c r="E99" s="11">
        <v>90000</v>
      </c>
      <c r="F99" s="11">
        <v>85500</v>
      </c>
      <c r="G99" s="10">
        <f t="shared" si="2"/>
        <v>95</v>
      </c>
      <c r="H99" s="10">
        <f t="shared" si="3"/>
        <v>95</v>
      </c>
    </row>
    <row r="100" spans="1:8" ht="18.75" x14ac:dyDescent="0.25">
      <c r="A100" s="12" t="s">
        <v>443</v>
      </c>
      <c r="B100" s="12"/>
      <c r="C100" s="13" t="s">
        <v>444</v>
      </c>
      <c r="D100" s="14">
        <v>20249847.98</v>
      </c>
      <c r="E100" s="14">
        <v>0</v>
      </c>
      <c r="F100" s="14">
        <v>0</v>
      </c>
      <c r="G100" s="15">
        <f t="shared" si="2"/>
        <v>0</v>
      </c>
      <c r="H100" s="15"/>
    </row>
    <row r="101" spans="1:8" ht="18.75" x14ac:dyDescent="0.25">
      <c r="A101" s="9" t="s">
        <v>445</v>
      </c>
      <c r="B101" s="9" t="s">
        <v>446</v>
      </c>
      <c r="C101" s="8" t="s">
        <v>447</v>
      </c>
      <c r="D101" s="11">
        <v>20249847.98</v>
      </c>
      <c r="E101" s="11">
        <v>0</v>
      </c>
      <c r="F101" s="11">
        <v>0</v>
      </c>
      <c r="G101" s="10">
        <f t="shared" si="2"/>
        <v>0</v>
      </c>
      <c r="H101" s="10"/>
    </row>
    <row r="102" spans="1:8" ht="43.5" customHeight="1" x14ac:dyDescent="0.25">
      <c r="A102" s="16" t="s">
        <v>448</v>
      </c>
      <c r="B102" s="16"/>
      <c r="C102" s="17" t="s">
        <v>449</v>
      </c>
      <c r="D102" s="18">
        <v>2940043611.98</v>
      </c>
      <c r="E102" s="18">
        <v>2919793764</v>
      </c>
      <c r="F102" s="18">
        <v>1175718531.04</v>
      </c>
      <c r="G102" s="19">
        <f t="shared" si="2"/>
        <v>39.98983301639533</v>
      </c>
      <c r="H102" s="19">
        <f t="shared" si="3"/>
        <v>40.267177275881053</v>
      </c>
    </row>
    <row r="103" spans="1:8" ht="18.75" x14ac:dyDescent="0.25">
      <c r="A103" s="9" t="s">
        <v>450</v>
      </c>
      <c r="B103" s="9" t="s">
        <v>451</v>
      </c>
      <c r="C103" s="8" t="s">
        <v>452</v>
      </c>
      <c r="D103" s="11">
        <v>122091100</v>
      </c>
      <c r="E103" s="11">
        <v>0</v>
      </c>
      <c r="F103" s="11">
        <v>61045800</v>
      </c>
      <c r="G103" s="10">
        <f t="shared" si="2"/>
        <v>50.000204765130299</v>
      </c>
      <c r="H103" s="10"/>
    </row>
    <row r="104" spans="1:8" ht="56.25" x14ac:dyDescent="0.25">
      <c r="A104" s="9" t="s">
        <v>453</v>
      </c>
      <c r="B104" s="9" t="s">
        <v>454</v>
      </c>
      <c r="C104" s="8" t="s">
        <v>455</v>
      </c>
      <c r="D104" s="11">
        <v>70000000</v>
      </c>
      <c r="E104" s="11">
        <v>0</v>
      </c>
      <c r="F104" s="11">
        <v>59000000</v>
      </c>
      <c r="G104" s="10">
        <f t="shared" si="2"/>
        <v>84.285714285714292</v>
      </c>
      <c r="H104" s="10"/>
    </row>
    <row r="105" spans="1:8" ht="56.25" x14ac:dyDescent="0.25">
      <c r="A105" s="9" t="s">
        <v>453</v>
      </c>
      <c r="B105" s="9" t="s">
        <v>456</v>
      </c>
      <c r="C105" s="8" t="s">
        <v>455</v>
      </c>
      <c r="D105" s="11">
        <v>25000000</v>
      </c>
      <c r="E105" s="11">
        <v>0</v>
      </c>
      <c r="F105" s="11">
        <v>22809192</v>
      </c>
      <c r="G105" s="10">
        <f t="shared" si="2"/>
        <v>91.236767999999998</v>
      </c>
      <c r="H105" s="10"/>
    </row>
    <row r="106" spans="1:8" ht="37.5" x14ac:dyDescent="0.25">
      <c r="A106" s="16" t="s">
        <v>457</v>
      </c>
      <c r="B106" s="16"/>
      <c r="C106" s="17" t="s">
        <v>458</v>
      </c>
      <c r="D106" s="18">
        <v>3157134711.98</v>
      </c>
      <c r="E106" s="18">
        <v>2919793764</v>
      </c>
      <c r="F106" s="18">
        <v>1318573523.04</v>
      </c>
      <c r="G106" s="19">
        <f t="shared" si="2"/>
        <v>41.764879972861699</v>
      </c>
      <c r="H106" s="19">
        <f t="shared" si="3"/>
        <v>45.159817083573991</v>
      </c>
    </row>
    <row r="107" spans="1:8" ht="75" x14ac:dyDescent="0.25">
      <c r="A107" s="9" t="s">
        <v>459</v>
      </c>
      <c r="B107" s="9" t="s">
        <v>460</v>
      </c>
      <c r="C107" s="8" t="s">
        <v>461</v>
      </c>
      <c r="D107" s="11">
        <v>115014000</v>
      </c>
      <c r="E107" s="11">
        <v>0</v>
      </c>
      <c r="F107" s="11">
        <v>57507126</v>
      </c>
      <c r="G107" s="10">
        <f t="shared" si="2"/>
        <v>50.000109551880648</v>
      </c>
      <c r="H107" s="10"/>
    </row>
    <row r="108" spans="1:8" ht="18.75" x14ac:dyDescent="0.25">
      <c r="A108" s="9" t="s">
        <v>462</v>
      </c>
      <c r="B108" s="9" t="s">
        <v>463</v>
      </c>
      <c r="C108" s="8" t="s">
        <v>464</v>
      </c>
      <c r="D108" s="11">
        <v>1440432</v>
      </c>
      <c r="E108" s="11">
        <v>0</v>
      </c>
      <c r="F108" s="11">
        <v>1440432</v>
      </c>
      <c r="G108" s="10">
        <f t="shared" si="2"/>
        <v>100</v>
      </c>
      <c r="H108" s="10"/>
    </row>
    <row r="109" spans="1:8" ht="75" x14ac:dyDescent="0.25">
      <c r="A109" s="9" t="s">
        <v>465</v>
      </c>
      <c r="B109" s="9" t="s">
        <v>466</v>
      </c>
      <c r="C109" s="8" t="s">
        <v>467</v>
      </c>
      <c r="D109" s="11">
        <v>5575300</v>
      </c>
      <c r="E109" s="11">
        <v>0</v>
      </c>
      <c r="F109" s="11">
        <v>0</v>
      </c>
      <c r="G109" s="10">
        <f t="shared" si="2"/>
        <v>0</v>
      </c>
      <c r="H109" s="10"/>
    </row>
    <row r="110" spans="1:8" ht="262.5" x14ac:dyDescent="0.25">
      <c r="A110" s="9" t="s">
        <v>468</v>
      </c>
      <c r="B110" s="9" t="s">
        <v>469</v>
      </c>
      <c r="C110" s="8" t="s">
        <v>470</v>
      </c>
      <c r="D110" s="11">
        <v>31851694</v>
      </c>
      <c r="E110" s="11">
        <v>0</v>
      </c>
      <c r="F110" s="11">
        <v>31310878.920000002</v>
      </c>
      <c r="G110" s="10">
        <f t="shared" si="2"/>
        <v>98.302083776140776</v>
      </c>
      <c r="H110" s="10"/>
    </row>
    <row r="111" spans="1:8" ht="56.25" x14ac:dyDescent="0.25">
      <c r="A111" s="9" t="s">
        <v>471</v>
      </c>
      <c r="B111" s="9" t="s">
        <v>472</v>
      </c>
      <c r="C111" s="8" t="s">
        <v>473</v>
      </c>
      <c r="D111" s="11">
        <v>137507500</v>
      </c>
      <c r="E111" s="11">
        <v>0</v>
      </c>
      <c r="F111" s="11">
        <v>69121385</v>
      </c>
      <c r="G111" s="10">
        <f t="shared" si="2"/>
        <v>50.267356326018586</v>
      </c>
      <c r="H111" s="10"/>
    </row>
    <row r="112" spans="1:8" ht="56.25" x14ac:dyDescent="0.25">
      <c r="A112" s="9" t="s">
        <v>474</v>
      </c>
      <c r="B112" s="9" t="s">
        <v>475</v>
      </c>
      <c r="C112" s="8" t="s">
        <v>476</v>
      </c>
      <c r="D112" s="11">
        <v>163427000</v>
      </c>
      <c r="E112" s="11">
        <v>0</v>
      </c>
      <c r="F112" s="11">
        <v>49247793</v>
      </c>
      <c r="G112" s="10">
        <f t="shared" si="2"/>
        <v>30.134428827549915</v>
      </c>
      <c r="H112" s="10"/>
    </row>
    <row r="113" spans="1:8" ht="56.25" x14ac:dyDescent="0.25">
      <c r="A113" s="9" t="s">
        <v>477</v>
      </c>
      <c r="B113" s="9" t="s">
        <v>478</v>
      </c>
      <c r="C113" s="8" t="s">
        <v>479</v>
      </c>
      <c r="D113" s="11">
        <v>21843600</v>
      </c>
      <c r="E113" s="11">
        <v>0</v>
      </c>
      <c r="F113" s="11">
        <v>10921800</v>
      </c>
      <c r="G113" s="10">
        <f t="shared" si="2"/>
        <v>50</v>
      </c>
      <c r="H113" s="10"/>
    </row>
    <row r="114" spans="1:8" ht="75" x14ac:dyDescent="0.25">
      <c r="A114" s="9" t="s">
        <v>480</v>
      </c>
      <c r="B114" s="9" t="s">
        <v>481</v>
      </c>
      <c r="C114" s="8" t="s">
        <v>482</v>
      </c>
      <c r="D114" s="11">
        <v>6091300</v>
      </c>
      <c r="E114" s="11">
        <v>0</v>
      </c>
      <c r="F114" s="11">
        <v>2030400</v>
      </c>
      <c r="G114" s="10">
        <f t="shared" si="2"/>
        <v>33.332786104772381</v>
      </c>
      <c r="H114" s="10"/>
    </row>
    <row r="115" spans="1:8" ht="18.75" x14ac:dyDescent="0.25">
      <c r="A115" s="9" t="s">
        <v>483</v>
      </c>
      <c r="B115" s="9" t="s">
        <v>484</v>
      </c>
      <c r="C115" s="8" t="s">
        <v>153</v>
      </c>
      <c r="D115" s="11">
        <v>378862800</v>
      </c>
      <c r="E115" s="11">
        <v>0</v>
      </c>
      <c r="F115" s="11">
        <v>331871996.01999998</v>
      </c>
      <c r="G115" s="10">
        <f t="shared" si="2"/>
        <v>87.596880986995814</v>
      </c>
      <c r="H115" s="10"/>
    </row>
    <row r="116" spans="1:8" ht="18.75" x14ac:dyDescent="0.25">
      <c r="A116" s="16" t="s">
        <v>485</v>
      </c>
      <c r="B116" s="16"/>
      <c r="C116" s="17" t="s">
        <v>75</v>
      </c>
      <c r="D116" s="18">
        <v>4018748337.98</v>
      </c>
      <c r="E116" s="18">
        <v>2919793764</v>
      </c>
      <c r="F116" s="18">
        <v>1872025333.98</v>
      </c>
      <c r="G116" s="19">
        <f t="shared" si="2"/>
        <v>46.582298181949916</v>
      </c>
      <c r="H116" s="19">
        <f t="shared" ref="H116" si="4">F116/E116*100</f>
        <v>64.114985005495754</v>
      </c>
    </row>
  </sheetData>
  <mergeCells count="7">
    <mergeCell ref="A2:H2"/>
    <mergeCell ref="A5:B5"/>
    <mergeCell ref="C5:C6"/>
    <mergeCell ref="D5:D6"/>
    <mergeCell ref="E5:E6"/>
    <mergeCell ref="F5:F6"/>
    <mergeCell ref="G5:H5"/>
  </mergeCells>
  <printOptions horizontalCentered="1"/>
  <pageMargins left="0.70866141732283472" right="0.39370078740157483" top="0.78740157480314965" bottom="0.78740157480314965" header="0.31496062992125984" footer="0.31496062992125984"/>
  <pageSetup paperSize="9" scale="44" fitToHeight="1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workbookViewId="0">
      <selection activeCell="C48" sqref="C48"/>
    </sheetView>
  </sheetViews>
  <sheetFormatPr defaultRowHeight="15" x14ac:dyDescent="0.25"/>
  <cols>
    <col min="1" max="1" width="15.42578125" style="3" customWidth="1"/>
    <col min="2" max="2" width="15.140625" style="3" customWidth="1"/>
    <col min="3" max="3" width="69.140625" style="1" customWidth="1"/>
    <col min="4" max="4" width="23" style="2" customWidth="1"/>
    <col min="5" max="5" width="24.42578125" style="2" customWidth="1"/>
    <col min="6" max="6" width="20.7109375" style="2" customWidth="1"/>
    <col min="7" max="7" width="18.5703125" customWidth="1"/>
    <col min="8" max="8" width="19.7109375" customWidth="1"/>
  </cols>
  <sheetData>
    <row r="1" spans="1:8" x14ac:dyDescent="0.25">
      <c r="A1" s="41"/>
      <c r="B1" s="42"/>
      <c r="C1"/>
      <c r="D1"/>
      <c r="E1"/>
      <c r="F1" s="27"/>
      <c r="G1" s="27"/>
      <c r="H1" s="43" t="s">
        <v>486</v>
      </c>
    </row>
    <row r="2" spans="1:8" ht="47.25" customHeight="1" x14ac:dyDescent="0.3">
      <c r="A2" s="44" t="s">
        <v>487</v>
      </c>
      <c r="B2" s="45"/>
      <c r="C2" s="45"/>
      <c r="D2" s="45"/>
      <c r="E2" s="45"/>
      <c r="F2" s="45"/>
      <c r="G2" s="45"/>
      <c r="H2" s="45"/>
    </row>
    <row r="3" spans="1:8" x14ac:dyDescent="0.25">
      <c r="A3" s="46"/>
      <c r="B3" s="46"/>
      <c r="C3" s="46"/>
      <c r="D3" s="27"/>
      <c r="E3" s="27"/>
      <c r="F3" s="27"/>
      <c r="G3" s="27"/>
      <c r="H3" s="27"/>
    </row>
    <row r="4" spans="1:8" ht="15.75" x14ac:dyDescent="0.25">
      <c r="A4" s="46"/>
      <c r="B4" s="46"/>
      <c r="C4" s="46"/>
      <c r="D4" s="27"/>
      <c r="E4" s="27"/>
      <c r="F4" s="27"/>
      <c r="G4" s="27"/>
      <c r="H4" s="47" t="s">
        <v>77</v>
      </c>
    </row>
    <row r="5" spans="1:8" ht="38.25" customHeight="1" x14ac:dyDescent="0.25">
      <c r="A5" s="48" t="s">
        <v>200</v>
      </c>
      <c r="B5" s="48"/>
      <c r="C5" s="24" t="s">
        <v>79</v>
      </c>
      <c r="D5" s="24" t="s">
        <v>80</v>
      </c>
      <c r="E5" s="24" t="s">
        <v>156</v>
      </c>
      <c r="F5" s="24" t="s">
        <v>81</v>
      </c>
      <c r="G5" s="33" t="s">
        <v>157</v>
      </c>
      <c r="H5" s="34"/>
    </row>
    <row r="6" spans="1:8" ht="183" customHeight="1" x14ac:dyDescent="0.25">
      <c r="A6" s="49" t="s">
        <v>201</v>
      </c>
      <c r="B6" s="49" t="s">
        <v>202</v>
      </c>
      <c r="C6" s="25"/>
      <c r="D6" s="25"/>
      <c r="E6" s="25"/>
      <c r="F6" s="25"/>
      <c r="G6" s="36" t="s">
        <v>158</v>
      </c>
      <c r="H6" s="36" t="s">
        <v>159</v>
      </c>
    </row>
    <row r="7" spans="1:8" ht="18.75" x14ac:dyDescent="0.25">
      <c r="A7" s="20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36">
        <v>7</v>
      </c>
      <c r="H7" s="36">
        <v>8</v>
      </c>
    </row>
    <row r="8" spans="1:8" ht="18.75" x14ac:dyDescent="0.25">
      <c r="A8" s="16" t="s">
        <v>203</v>
      </c>
      <c r="B8" s="16"/>
      <c r="C8" s="17" t="s">
        <v>204</v>
      </c>
      <c r="D8" s="18">
        <v>2712220</v>
      </c>
      <c r="E8" s="18">
        <v>2712220</v>
      </c>
      <c r="F8" s="18">
        <v>0</v>
      </c>
      <c r="G8" s="19">
        <f>F8/D8*100</f>
        <v>0</v>
      </c>
      <c r="H8" s="19">
        <f>F8/E8*100</f>
        <v>0</v>
      </c>
    </row>
    <row r="9" spans="1:8" ht="75" x14ac:dyDescent="0.25">
      <c r="A9" s="9" t="s">
        <v>205</v>
      </c>
      <c r="B9" s="9" t="s">
        <v>206</v>
      </c>
      <c r="C9" s="8" t="s">
        <v>207</v>
      </c>
      <c r="D9" s="11">
        <v>1399000</v>
      </c>
      <c r="E9" s="11">
        <v>1399000</v>
      </c>
      <c r="F9" s="11">
        <v>0</v>
      </c>
      <c r="G9" s="10">
        <f t="shared" ref="G9:G72" si="0">F9/D9*100</f>
        <v>0</v>
      </c>
      <c r="H9" s="10">
        <f t="shared" ref="H9:H72" si="1">F9/E9*100</f>
        <v>0</v>
      </c>
    </row>
    <row r="10" spans="1:8" ht="75" x14ac:dyDescent="0.25">
      <c r="A10" s="9" t="s">
        <v>205</v>
      </c>
      <c r="B10" s="9" t="s">
        <v>488</v>
      </c>
      <c r="C10" s="8" t="s">
        <v>207</v>
      </c>
      <c r="D10" s="11">
        <v>1313220</v>
      </c>
      <c r="E10" s="11">
        <v>1313220</v>
      </c>
      <c r="F10" s="11">
        <v>0</v>
      </c>
      <c r="G10" s="10">
        <f t="shared" si="0"/>
        <v>0</v>
      </c>
      <c r="H10" s="10">
        <f t="shared" si="1"/>
        <v>0</v>
      </c>
    </row>
    <row r="11" spans="1:8" ht="18.75" x14ac:dyDescent="0.25">
      <c r="A11" s="16" t="s">
        <v>213</v>
      </c>
      <c r="B11" s="16"/>
      <c r="C11" s="17" t="s">
        <v>214</v>
      </c>
      <c r="D11" s="18">
        <v>168634092</v>
      </c>
      <c r="E11" s="18">
        <v>224423695.22</v>
      </c>
      <c r="F11" s="18">
        <v>94338416.269999996</v>
      </c>
      <c r="G11" s="19">
        <f t="shared" si="0"/>
        <v>55.942671586241289</v>
      </c>
      <c r="H11" s="19">
        <f t="shared" si="1"/>
        <v>42.035853735284554</v>
      </c>
    </row>
    <row r="12" spans="1:8" ht="37.5" x14ac:dyDescent="0.25">
      <c r="A12" s="9" t="s">
        <v>215</v>
      </c>
      <c r="B12" s="9" t="s">
        <v>216</v>
      </c>
      <c r="C12" s="8" t="s">
        <v>217</v>
      </c>
      <c r="D12" s="11">
        <v>1080120</v>
      </c>
      <c r="E12" s="11">
        <v>2742641.05</v>
      </c>
      <c r="F12" s="11">
        <v>725389.07</v>
      </c>
      <c r="G12" s="10">
        <f t="shared" si="0"/>
        <v>67.158192608228703</v>
      </c>
      <c r="H12" s="10">
        <f t="shared" si="1"/>
        <v>26.448560229928741</v>
      </c>
    </row>
    <row r="13" spans="1:8" ht="37.5" x14ac:dyDescent="0.25">
      <c r="A13" s="9" t="s">
        <v>215</v>
      </c>
      <c r="B13" s="9" t="s">
        <v>489</v>
      </c>
      <c r="C13" s="8" t="s">
        <v>217</v>
      </c>
      <c r="D13" s="11">
        <v>52143250</v>
      </c>
      <c r="E13" s="11">
        <v>52143250</v>
      </c>
      <c r="F13" s="11">
        <v>7443572.0899999999</v>
      </c>
      <c r="G13" s="10">
        <f t="shared" si="0"/>
        <v>14.275236181097265</v>
      </c>
      <c r="H13" s="10">
        <f t="shared" si="1"/>
        <v>14.275236181097265</v>
      </c>
    </row>
    <row r="14" spans="1:8" ht="75" x14ac:dyDescent="0.25">
      <c r="A14" s="9" t="s">
        <v>218</v>
      </c>
      <c r="B14" s="9" t="s">
        <v>219</v>
      </c>
      <c r="C14" s="8" t="s">
        <v>220</v>
      </c>
      <c r="D14" s="11">
        <v>15000</v>
      </c>
      <c r="E14" s="11">
        <v>1376776.29</v>
      </c>
      <c r="F14" s="11">
        <v>1291588.69</v>
      </c>
      <c r="G14" s="10">
        <f t="shared" si="0"/>
        <v>8610.5912666666663</v>
      </c>
      <c r="H14" s="10">
        <f t="shared" si="1"/>
        <v>93.812531446194498</v>
      </c>
    </row>
    <row r="15" spans="1:8" ht="56.25" x14ac:dyDescent="0.25">
      <c r="A15" s="9" t="s">
        <v>221</v>
      </c>
      <c r="B15" s="9" t="s">
        <v>222</v>
      </c>
      <c r="C15" s="8" t="s">
        <v>223</v>
      </c>
      <c r="D15" s="11">
        <v>0</v>
      </c>
      <c r="E15" s="11">
        <v>38678.17</v>
      </c>
      <c r="F15" s="11">
        <v>10500</v>
      </c>
      <c r="G15" s="10"/>
      <c r="H15" s="10">
        <f t="shared" si="1"/>
        <v>27.147096152687677</v>
      </c>
    </row>
    <row r="16" spans="1:8" ht="93.75" x14ac:dyDescent="0.25">
      <c r="A16" s="9" t="s">
        <v>224</v>
      </c>
      <c r="B16" s="9" t="s">
        <v>225</v>
      </c>
      <c r="C16" s="8" t="s">
        <v>226</v>
      </c>
      <c r="D16" s="11">
        <v>0</v>
      </c>
      <c r="E16" s="11">
        <v>520384.57</v>
      </c>
      <c r="F16" s="11">
        <v>392157.84</v>
      </c>
      <c r="G16" s="10"/>
      <c r="H16" s="10">
        <f t="shared" si="1"/>
        <v>75.359236727560926</v>
      </c>
    </row>
    <row r="17" spans="1:8" ht="37.5" x14ac:dyDescent="0.25">
      <c r="A17" s="9" t="s">
        <v>239</v>
      </c>
      <c r="B17" s="9" t="s">
        <v>240</v>
      </c>
      <c r="C17" s="8" t="s">
        <v>241</v>
      </c>
      <c r="D17" s="11">
        <v>312540</v>
      </c>
      <c r="E17" s="11">
        <v>459156.88</v>
      </c>
      <c r="F17" s="11">
        <v>113797.82</v>
      </c>
      <c r="G17" s="10">
        <f t="shared" si="0"/>
        <v>36.410641837844757</v>
      </c>
      <c r="H17" s="10">
        <f t="shared" si="1"/>
        <v>24.78408251227772</v>
      </c>
    </row>
    <row r="18" spans="1:8" ht="56.25" x14ac:dyDescent="0.25">
      <c r="A18" s="9" t="s">
        <v>242</v>
      </c>
      <c r="B18" s="9" t="s">
        <v>243</v>
      </c>
      <c r="C18" s="8" t="s">
        <v>244</v>
      </c>
      <c r="D18" s="11">
        <v>36648234</v>
      </c>
      <c r="E18" s="11">
        <v>55201834.409999996</v>
      </c>
      <c r="F18" s="11">
        <v>24110677.600000001</v>
      </c>
      <c r="G18" s="10">
        <f t="shared" si="0"/>
        <v>65.789466417399538</v>
      </c>
      <c r="H18" s="10">
        <f t="shared" si="1"/>
        <v>43.67731228082571</v>
      </c>
    </row>
    <row r="19" spans="1:8" ht="37.5" x14ac:dyDescent="0.25">
      <c r="A19" s="9" t="s">
        <v>248</v>
      </c>
      <c r="B19" s="9" t="s">
        <v>249</v>
      </c>
      <c r="C19" s="8" t="s">
        <v>250</v>
      </c>
      <c r="D19" s="11">
        <v>34391068</v>
      </c>
      <c r="E19" s="11">
        <v>60978401.789999999</v>
      </c>
      <c r="F19" s="11">
        <v>26578744.190000001</v>
      </c>
      <c r="G19" s="10">
        <f t="shared" si="0"/>
        <v>77.28385809361896</v>
      </c>
      <c r="H19" s="10">
        <f t="shared" si="1"/>
        <v>43.587144644316858</v>
      </c>
    </row>
    <row r="20" spans="1:8" ht="37.5" x14ac:dyDescent="0.25">
      <c r="A20" s="9" t="s">
        <v>248</v>
      </c>
      <c r="B20" s="9" t="s">
        <v>251</v>
      </c>
      <c r="C20" s="8" t="s">
        <v>250</v>
      </c>
      <c r="D20" s="11">
        <v>3893100</v>
      </c>
      <c r="E20" s="11">
        <v>3923725</v>
      </c>
      <c r="F20" s="11">
        <v>551438.28</v>
      </c>
      <c r="G20" s="10">
        <f t="shared" si="0"/>
        <v>14.164503352084456</v>
      </c>
      <c r="H20" s="10">
        <f t="shared" si="1"/>
        <v>14.05394822521966</v>
      </c>
    </row>
    <row r="21" spans="1:8" ht="37.5" x14ac:dyDescent="0.25">
      <c r="A21" s="9" t="s">
        <v>248</v>
      </c>
      <c r="B21" s="9" t="s">
        <v>252</v>
      </c>
      <c r="C21" s="8" t="s">
        <v>250</v>
      </c>
      <c r="D21" s="11">
        <v>3300000</v>
      </c>
      <c r="E21" s="11">
        <v>3300000</v>
      </c>
      <c r="F21" s="11">
        <v>1120158.28</v>
      </c>
      <c r="G21" s="10">
        <f t="shared" si="0"/>
        <v>33.944190303030304</v>
      </c>
      <c r="H21" s="10">
        <f t="shared" si="1"/>
        <v>33.944190303030304</v>
      </c>
    </row>
    <row r="22" spans="1:8" ht="18.75" x14ac:dyDescent="0.25">
      <c r="A22" s="9" t="s">
        <v>257</v>
      </c>
      <c r="B22" s="9" t="s">
        <v>258</v>
      </c>
      <c r="C22" s="8" t="s">
        <v>259</v>
      </c>
      <c r="D22" s="11">
        <v>1000000</v>
      </c>
      <c r="E22" s="11">
        <v>1000111</v>
      </c>
      <c r="F22" s="11">
        <v>315070.31</v>
      </c>
      <c r="G22" s="10">
        <f t="shared" si="0"/>
        <v>31.507031000000001</v>
      </c>
      <c r="H22" s="10">
        <f t="shared" si="1"/>
        <v>31.503534107714042</v>
      </c>
    </row>
    <row r="23" spans="1:8" ht="37.5" x14ac:dyDescent="0.25">
      <c r="A23" s="9" t="s">
        <v>260</v>
      </c>
      <c r="B23" s="9" t="s">
        <v>261</v>
      </c>
      <c r="C23" s="8" t="s">
        <v>262</v>
      </c>
      <c r="D23" s="11">
        <v>180000</v>
      </c>
      <c r="E23" s="11">
        <v>595500</v>
      </c>
      <c r="F23" s="11">
        <v>143469.4</v>
      </c>
      <c r="G23" s="10">
        <f t="shared" si="0"/>
        <v>79.705222222222218</v>
      </c>
      <c r="H23" s="10">
        <f t="shared" si="1"/>
        <v>24.092258606213264</v>
      </c>
    </row>
    <row r="24" spans="1:8" ht="37.5" x14ac:dyDescent="0.25">
      <c r="A24" s="9" t="s">
        <v>260</v>
      </c>
      <c r="B24" s="9" t="s">
        <v>263</v>
      </c>
      <c r="C24" s="8" t="s">
        <v>262</v>
      </c>
      <c r="D24" s="11">
        <v>697600</v>
      </c>
      <c r="E24" s="11">
        <v>1055155.24</v>
      </c>
      <c r="F24" s="11">
        <v>460080.88</v>
      </c>
      <c r="G24" s="10">
        <f t="shared" si="0"/>
        <v>65.951961009174312</v>
      </c>
      <c r="H24" s="10">
        <f t="shared" si="1"/>
        <v>43.60314601669419</v>
      </c>
    </row>
    <row r="25" spans="1:8" ht="37.5" x14ac:dyDescent="0.25">
      <c r="A25" s="9" t="s">
        <v>260</v>
      </c>
      <c r="B25" s="9" t="s">
        <v>264</v>
      </c>
      <c r="C25" s="8" t="s">
        <v>262</v>
      </c>
      <c r="D25" s="11">
        <v>0</v>
      </c>
      <c r="E25" s="11">
        <v>121035.04</v>
      </c>
      <c r="F25" s="11">
        <v>121035.04</v>
      </c>
      <c r="G25" s="10"/>
      <c r="H25" s="10">
        <f t="shared" si="1"/>
        <v>100</v>
      </c>
    </row>
    <row r="26" spans="1:8" ht="18.75" x14ac:dyDescent="0.25">
      <c r="A26" s="9" t="s">
        <v>266</v>
      </c>
      <c r="B26" s="9" t="s">
        <v>267</v>
      </c>
      <c r="C26" s="8" t="s">
        <v>268</v>
      </c>
      <c r="D26" s="11">
        <v>0</v>
      </c>
      <c r="E26" s="11">
        <v>5993865.7800000003</v>
      </c>
      <c r="F26" s="11">
        <v>5987556.7800000003</v>
      </c>
      <c r="G26" s="10"/>
      <c r="H26" s="10">
        <f t="shared" si="1"/>
        <v>99.894742387774997</v>
      </c>
    </row>
    <row r="27" spans="1:8" ht="18.75" x14ac:dyDescent="0.25">
      <c r="A27" s="9" t="s">
        <v>490</v>
      </c>
      <c r="B27" s="9" t="s">
        <v>491</v>
      </c>
      <c r="C27" s="8" t="s">
        <v>492</v>
      </c>
      <c r="D27" s="11">
        <v>34973180</v>
      </c>
      <c r="E27" s="11">
        <v>34973180</v>
      </c>
      <c r="F27" s="11">
        <v>24973180</v>
      </c>
      <c r="G27" s="10">
        <f t="shared" si="0"/>
        <v>71.406660761189002</v>
      </c>
      <c r="H27" s="10">
        <f t="shared" si="1"/>
        <v>71.406660761189002</v>
      </c>
    </row>
    <row r="28" spans="1:8" ht="18.75" x14ac:dyDescent="0.25">
      <c r="A28" s="16" t="s">
        <v>269</v>
      </c>
      <c r="B28" s="16"/>
      <c r="C28" s="17" t="s">
        <v>270</v>
      </c>
      <c r="D28" s="18">
        <v>105536440</v>
      </c>
      <c r="E28" s="18">
        <v>108613338.40000001</v>
      </c>
      <c r="F28" s="18">
        <v>3350624.52</v>
      </c>
      <c r="G28" s="19">
        <f t="shared" si="0"/>
        <v>3.1748508098245498</v>
      </c>
      <c r="H28" s="19">
        <f t="shared" si="1"/>
        <v>3.0849107203208845</v>
      </c>
    </row>
    <row r="29" spans="1:8" ht="37.5" x14ac:dyDescent="0.25">
      <c r="A29" s="9" t="s">
        <v>280</v>
      </c>
      <c r="B29" s="9" t="s">
        <v>281</v>
      </c>
      <c r="C29" s="8" t="s">
        <v>282</v>
      </c>
      <c r="D29" s="11">
        <v>0</v>
      </c>
      <c r="E29" s="11">
        <v>1053070.0900000001</v>
      </c>
      <c r="F29" s="11">
        <v>302167.89</v>
      </c>
      <c r="G29" s="10"/>
      <c r="H29" s="10">
        <f t="shared" si="1"/>
        <v>28.693996047309632</v>
      </c>
    </row>
    <row r="30" spans="1:8" ht="37.5" x14ac:dyDescent="0.25">
      <c r="A30" s="9" t="s">
        <v>292</v>
      </c>
      <c r="B30" s="9" t="s">
        <v>293</v>
      </c>
      <c r="C30" s="8" t="s">
        <v>294</v>
      </c>
      <c r="D30" s="11">
        <v>596600</v>
      </c>
      <c r="E30" s="11">
        <v>714143.14</v>
      </c>
      <c r="F30" s="11">
        <v>623223.91</v>
      </c>
      <c r="G30" s="10">
        <f t="shared" si="0"/>
        <v>104.46260643647337</v>
      </c>
      <c r="H30" s="10">
        <f t="shared" si="1"/>
        <v>87.26876659488741</v>
      </c>
    </row>
    <row r="31" spans="1:8" ht="37.5" x14ac:dyDescent="0.25">
      <c r="A31" s="9" t="s">
        <v>295</v>
      </c>
      <c r="B31" s="9" t="s">
        <v>296</v>
      </c>
      <c r="C31" s="8" t="s">
        <v>297</v>
      </c>
      <c r="D31" s="11">
        <v>1370000</v>
      </c>
      <c r="E31" s="11">
        <v>3276285.17</v>
      </c>
      <c r="F31" s="11">
        <v>2425232.7200000002</v>
      </c>
      <c r="G31" s="10">
        <f t="shared" si="0"/>
        <v>177.02428613138687</v>
      </c>
      <c r="H31" s="10">
        <f t="shared" si="1"/>
        <v>74.023859162418404</v>
      </c>
    </row>
    <row r="32" spans="1:8" ht="18.75" x14ac:dyDescent="0.25">
      <c r="A32" s="9" t="s">
        <v>298</v>
      </c>
      <c r="B32" s="9" t="s">
        <v>299</v>
      </c>
      <c r="C32" s="8" t="s">
        <v>300</v>
      </c>
      <c r="D32" s="11">
        <v>103569840</v>
      </c>
      <c r="E32" s="11">
        <v>103569840</v>
      </c>
      <c r="F32" s="11">
        <v>0</v>
      </c>
      <c r="G32" s="10">
        <f t="shared" si="0"/>
        <v>0</v>
      </c>
      <c r="H32" s="10">
        <f t="shared" si="1"/>
        <v>0</v>
      </c>
    </row>
    <row r="33" spans="1:8" ht="18.75" x14ac:dyDescent="0.25">
      <c r="A33" s="16" t="s">
        <v>301</v>
      </c>
      <c r="B33" s="16"/>
      <c r="C33" s="17" t="s">
        <v>302</v>
      </c>
      <c r="D33" s="18">
        <v>56130765</v>
      </c>
      <c r="E33" s="18">
        <v>86069127.819999993</v>
      </c>
      <c r="F33" s="18">
        <v>40136351.009999998</v>
      </c>
      <c r="G33" s="19">
        <f t="shared" si="0"/>
        <v>71.505084618034331</v>
      </c>
      <c r="H33" s="19">
        <f t="shared" si="1"/>
        <v>46.632691682363557</v>
      </c>
    </row>
    <row r="34" spans="1:8" ht="56.25" x14ac:dyDescent="0.25">
      <c r="A34" s="9" t="s">
        <v>306</v>
      </c>
      <c r="B34" s="9" t="s">
        <v>307</v>
      </c>
      <c r="C34" s="8" t="s">
        <v>308</v>
      </c>
      <c r="D34" s="11">
        <v>2300000</v>
      </c>
      <c r="E34" s="11">
        <v>4895439.38</v>
      </c>
      <c r="F34" s="11">
        <v>2962938.37</v>
      </c>
      <c r="G34" s="10">
        <f t="shared" si="0"/>
        <v>128.82340739130436</v>
      </c>
      <c r="H34" s="10">
        <f t="shared" si="1"/>
        <v>60.524462464082241</v>
      </c>
    </row>
    <row r="35" spans="1:8" ht="93.75" x14ac:dyDescent="0.25">
      <c r="A35" s="9" t="s">
        <v>309</v>
      </c>
      <c r="B35" s="9" t="s">
        <v>310</v>
      </c>
      <c r="C35" s="8" t="s">
        <v>311</v>
      </c>
      <c r="D35" s="11">
        <v>39667865</v>
      </c>
      <c r="E35" s="11">
        <v>60701985.259999998</v>
      </c>
      <c r="F35" s="11">
        <v>31271948.199999999</v>
      </c>
      <c r="G35" s="10">
        <f t="shared" si="0"/>
        <v>78.834462605940601</v>
      </c>
      <c r="H35" s="10">
        <f t="shared" si="1"/>
        <v>51.517175370880118</v>
      </c>
    </row>
    <row r="36" spans="1:8" ht="75" x14ac:dyDescent="0.25">
      <c r="A36" s="9" t="s">
        <v>312</v>
      </c>
      <c r="B36" s="9" t="s">
        <v>313</v>
      </c>
      <c r="C36" s="8" t="s">
        <v>314</v>
      </c>
      <c r="D36" s="11">
        <v>0</v>
      </c>
      <c r="E36" s="11">
        <v>2216385.94</v>
      </c>
      <c r="F36" s="11">
        <v>2216385.94</v>
      </c>
      <c r="G36" s="10"/>
      <c r="H36" s="10">
        <f t="shared" si="1"/>
        <v>100</v>
      </c>
    </row>
    <row r="37" spans="1:8" ht="18.75" x14ac:dyDescent="0.25">
      <c r="A37" s="9" t="s">
        <v>321</v>
      </c>
      <c r="B37" s="9" t="s">
        <v>322</v>
      </c>
      <c r="C37" s="8" t="s">
        <v>323</v>
      </c>
      <c r="D37" s="11">
        <v>6700000</v>
      </c>
      <c r="E37" s="11">
        <v>6700000</v>
      </c>
      <c r="F37" s="11">
        <v>0</v>
      </c>
      <c r="G37" s="10">
        <f t="shared" si="0"/>
        <v>0</v>
      </c>
      <c r="H37" s="10">
        <f t="shared" si="1"/>
        <v>0</v>
      </c>
    </row>
    <row r="38" spans="1:8" ht="18.75" x14ac:dyDescent="0.25">
      <c r="A38" s="9" t="s">
        <v>327</v>
      </c>
      <c r="B38" s="9" t="s">
        <v>328</v>
      </c>
      <c r="C38" s="8" t="s">
        <v>329</v>
      </c>
      <c r="D38" s="11">
        <v>3000000</v>
      </c>
      <c r="E38" s="11">
        <v>3500000</v>
      </c>
      <c r="F38" s="11">
        <v>500000</v>
      </c>
      <c r="G38" s="10">
        <f t="shared" si="0"/>
        <v>16.666666666666664</v>
      </c>
      <c r="H38" s="10">
        <f t="shared" si="1"/>
        <v>14.285714285714285</v>
      </c>
    </row>
    <row r="39" spans="1:8" ht="37.5" x14ac:dyDescent="0.25">
      <c r="A39" s="9" t="s">
        <v>345</v>
      </c>
      <c r="B39" s="9" t="s">
        <v>346</v>
      </c>
      <c r="C39" s="8" t="s">
        <v>347</v>
      </c>
      <c r="D39" s="11">
        <v>4462900</v>
      </c>
      <c r="E39" s="11">
        <v>7739964.9500000002</v>
      </c>
      <c r="F39" s="11">
        <v>2869726.21</v>
      </c>
      <c r="G39" s="10">
        <f t="shared" si="0"/>
        <v>64.301826390911742</v>
      </c>
      <c r="H39" s="10">
        <f t="shared" si="1"/>
        <v>37.076733919835128</v>
      </c>
    </row>
    <row r="40" spans="1:8" ht="37.5" x14ac:dyDescent="0.25">
      <c r="A40" s="9" t="s">
        <v>345</v>
      </c>
      <c r="B40" s="9" t="s">
        <v>348</v>
      </c>
      <c r="C40" s="8" t="s">
        <v>347</v>
      </c>
      <c r="D40" s="11">
        <v>0</v>
      </c>
      <c r="E40" s="11">
        <v>315352.28999999998</v>
      </c>
      <c r="F40" s="11">
        <v>315352.28999999998</v>
      </c>
      <c r="G40" s="10"/>
      <c r="H40" s="10">
        <f t="shared" si="1"/>
        <v>100</v>
      </c>
    </row>
    <row r="41" spans="1:8" ht="18.75" x14ac:dyDescent="0.25">
      <c r="A41" s="16" t="s">
        <v>353</v>
      </c>
      <c r="B41" s="16"/>
      <c r="C41" s="17" t="s">
        <v>354</v>
      </c>
      <c r="D41" s="18">
        <v>892600</v>
      </c>
      <c r="E41" s="18">
        <v>1624091.09</v>
      </c>
      <c r="F41" s="18">
        <v>523263.79</v>
      </c>
      <c r="G41" s="19">
        <f t="shared" si="0"/>
        <v>58.622427739188886</v>
      </c>
      <c r="H41" s="19">
        <f t="shared" si="1"/>
        <v>32.218869570917967</v>
      </c>
    </row>
    <row r="42" spans="1:8" ht="18.75" x14ac:dyDescent="0.25">
      <c r="A42" s="9" t="s">
        <v>358</v>
      </c>
      <c r="B42" s="9" t="s">
        <v>359</v>
      </c>
      <c r="C42" s="8" t="s">
        <v>360</v>
      </c>
      <c r="D42" s="11">
        <v>0</v>
      </c>
      <c r="E42" s="11">
        <v>12151</v>
      </c>
      <c r="F42" s="11">
        <v>12151</v>
      </c>
      <c r="G42" s="10"/>
      <c r="H42" s="10">
        <f t="shared" si="1"/>
        <v>100</v>
      </c>
    </row>
    <row r="43" spans="1:8" ht="18.75" x14ac:dyDescent="0.25">
      <c r="A43" s="9" t="s">
        <v>361</v>
      </c>
      <c r="B43" s="9" t="s">
        <v>362</v>
      </c>
      <c r="C43" s="8" t="s">
        <v>363</v>
      </c>
      <c r="D43" s="11">
        <v>327600</v>
      </c>
      <c r="E43" s="11">
        <v>618387.56000000006</v>
      </c>
      <c r="F43" s="11">
        <v>348748.35</v>
      </c>
      <c r="G43" s="10">
        <f t="shared" si="0"/>
        <v>106.4555402930403</v>
      </c>
      <c r="H43" s="10">
        <f t="shared" si="1"/>
        <v>56.396404546042277</v>
      </c>
    </row>
    <row r="44" spans="1:8" ht="18.75" x14ac:dyDescent="0.25">
      <c r="A44" s="9" t="s">
        <v>364</v>
      </c>
      <c r="B44" s="9" t="s">
        <v>365</v>
      </c>
      <c r="C44" s="8" t="s">
        <v>366</v>
      </c>
      <c r="D44" s="11">
        <v>265000</v>
      </c>
      <c r="E44" s="11">
        <v>693552.53</v>
      </c>
      <c r="F44" s="11">
        <v>162364.44</v>
      </c>
      <c r="G44" s="10">
        <f t="shared" si="0"/>
        <v>61.269600000000004</v>
      </c>
      <c r="H44" s="10">
        <f t="shared" si="1"/>
        <v>23.410546855044995</v>
      </c>
    </row>
    <row r="45" spans="1:8" ht="37.5" x14ac:dyDescent="0.25">
      <c r="A45" s="9" t="s">
        <v>367</v>
      </c>
      <c r="B45" s="9" t="s">
        <v>368</v>
      </c>
      <c r="C45" s="8" t="s">
        <v>369</v>
      </c>
      <c r="D45" s="11">
        <v>300000</v>
      </c>
      <c r="E45" s="11">
        <v>300000</v>
      </c>
      <c r="F45" s="11">
        <v>0</v>
      </c>
      <c r="G45" s="10">
        <f t="shared" si="0"/>
        <v>0</v>
      </c>
      <c r="H45" s="10">
        <f t="shared" si="1"/>
        <v>0</v>
      </c>
    </row>
    <row r="46" spans="1:8" ht="18.75" x14ac:dyDescent="0.25">
      <c r="A46" s="16" t="s">
        <v>374</v>
      </c>
      <c r="B46" s="16"/>
      <c r="C46" s="17" t="s">
        <v>375</v>
      </c>
      <c r="D46" s="18">
        <v>3084000</v>
      </c>
      <c r="E46" s="18">
        <v>3744246.17</v>
      </c>
      <c r="F46" s="18">
        <v>667053.92000000004</v>
      </c>
      <c r="G46" s="19">
        <f t="shared" si="0"/>
        <v>21.629504539559015</v>
      </c>
      <c r="H46" s="19">
        <f t="shared" si="1"/>
        <v>17.815439736431649</v>
      </c>
    </row>
    <row r="47" spans="1:8" ht="37.5" x14ac:dyDescent="0.25">
      <c r="A47" s="9" t="s">
        <v>493</v>
      </c>
      <c r="B47" s="9" t="s">
        <v>494</v>
      </c>
      <c r="C47" s="8" t="s">
        <v>495</v>
      </c>
      <c r="D47" s="11">
        <v>0</v>
      </c>
      <c r="E47" s="11">
        <v>15000</v>
      </c>
      <c r="F47" s="11">
        <v>15000</v>
      </c>
      <c r="G47" s="10"/>
      <c r="H47" s="10">
        <f t="shared" si="1"/>
        <v>100</v>
      </c>
    </row>
    <row r="48" spans="1:8" ht="37.5" x14ac:dyDescent="0.25">
      <c r="A48" s="9" t="s">
        <v>391</v>
      </c>
      <c r="B48" s="9" t="s">
        <v>392</v>
      </c>
      <c r="C48" s="8" t="s">
        <v>393</v>
      </c>
      <c r="D48" s="11">
        <v>3084000</v>
      </c>
      <c r="E48" s="11">
        <v>3729246.17</v>
      </c>
      <c r="F48" s="11">
        <v>652053.92000000004</v>
      </c>
      <c r="G48" s="10">
        <f t="shared" si="0"/>
        <v>21.143123216601818</v>
      </c>
      <c r="H48" s="10">
        <f t="shared" si="1"/>
        <v>17.484872016373217</v>
      </c>
    </row>
    <row r="49" spans="1:8" ht="18.75" x14ac:dyDescent="0.25">
      <c r="A49" s="16" t="s">
        <v>496</v>
      </c>
      <c r="B49" s="16"/>
      <c r="C49" s="17" t="s">
        <v>497</v>
      </c>
      <c r="D49" s="18">
        <v>265000000</v>
      </c>
      <c r="E49" s="18">
        <v>265000000</v>
      </c>
      <c r="F49" s="18">
        <v>5966602</v>
      </c>
      <c r="G49" s="19">
        <f t="shared" si="0"/>
        <v>2.2515479245283019</v>
      </c>
      <c r="H49" s="19">
        <f t="shared" si="1"/>
        <v>2.2515479245283019</v>
      </c>
    </row>
    <row r="50" spans="1:8" ht="37.5" x14ac:dyDescent="0.25">
      <c r="A50" s="9" t="s">
        <v>498</v>
      </c>
      <c r="B50" s="9" t="s">
        <v>499</v>
      </c>
      <c r="C50" s="8" t="s">
        <v>500</v>
      </c>
      <c r="D50" s="11">
        <v>200000000</v>
      </c>
      <c r="E50" s="11">
        <v>200000000</v>
      </c>
      <c r="F50" s="11">
        <v>5966602</v>
      </c>
      <c r="G50" s="10">
        <f t="shared" si="0"/>
        <v>2.983301</v>
      </c>
      <c r="H50" s="10">
        <f t="shared" si="1"/>
        <v>2.983301</v>
      </c>
    </row>
    <row r="51" spans="1:8" ht="37.5" x14ac:dyDescent="0.25">
      <c r="A51" s="9" t="s">
        <v>501</v>
      </c>
      <c r="B51" s="9" t="s">
        <v>502</v>
      </c>
      <c r="C51" s="8" t="s">
        <v>503</v>
      </c>
      <c r="D51" s="11">
        <v>50000000</v>
      </c>
      <c r="E51" s="11">
        <v>50000000</v>
      </c>
      <c r="F51" s="11">
        <v>0</v>
      </c>
      <c r="G51" s="10">
        <f t="shared" si="0"/>
        <v>0</v>
      </c>
      <c r="H51" s="10">
        <f t="shared" si="1"/>
        <v>0</v>
      </c>
    </row>
    <row r="52" spans="1:8" ht="18.75" x14ac:dyDescent="0.25">
      <c r="A52" s="9" t="s">
        <v>504</v>
      </c>
      <c r="B52" s="9" t="s">
        <v>505</v>
      </c>
      <c r="C52" s="8" t="s">
        <v>506</v>
      </c>
      <c r="D52" s="11">
        <v>15000000</v>
      </c>
      <c r="E52" s="11">
        <v>15000000</v>
      </c>
      <c r="F52" s="11">
        <v>0</v>
      </c>
      <c r="G52" s="10">
        <f t="shared" si="0"/>
        <v>0</v>
      </c>
      <c r="H52" s="10">
        <f t="shared" si="1"/>
        <v>0</v>
      </c>
    </row>
    <row r="53" spans="1:8" ht="18.75" x14ac:dyDescent="0.25">
      <c r="A53" s="16" t="s">
        <v>394</v>
      </c>
      <c r="B53" s="16"/>
      <c r="C53" s="17" t="s">
        <v>395</v>
      </c>
      <c r="D53" s="18">
        <v>1100935859.3299999</v>
      </c>
      <c r="E53" s="18">
        <v>1100935859.3299999</v>
      </c>
      <c r="F53" s="18">
        <v>242451973.94999999</v>
      </c>
      <c r="G53" s="19">
        <f t="shared" si="0"/>
        <v>22.022352337360484</v>
      </c>
      <c r="H53" s="19">
        <f t="shared" si="1"/>
        <v>22.022352337360484</v>
      </c>
    </row>
    <row r="54" spans="1:8" ht="18.75" x14ac:dyDescent="0.25">
      <c r="A54" s="12" t="s">
        <v>396</v>
      </c>
      <c r="B54" s="12"/>
      <c r="C54" s="13" t="s">
        <v>397</v>
      </c>
      <c r="D54" s="14">
        <v>3000000</v>
      </c>
      <c r="E54" s="14">
        <v>3000000</v>
      </c>
      <c r="F54" s="14">
        <v>0</v>
      </c>
      <c r="G54" s="15">
        <f t="shared" si="0"/>
        <v>0</v>
      </c>
      <c r="H54" s="15">
        <f t="shared" si="1"/>
        <v>0</v>
      </c>
    </row>
    <row r="55" spans="1:8" ht="18.75" x14ac:dyDescent="0.25">
      <c r="A55" s="9" t="s">
        <v>507</v>
      </c>
      <c r="B55" s="9" t="s">
        <v>508</v>
      </c>
      <c r="C55" s="8" t="s">
        <v>509</v>
      </c>
      <c r="D55" s="11">
        <v>3000000</v>
      </c>
      <c r="E55" s="11">
        <v>3000000</v>
      </c>
      <c r="F55" s="11">
        <v>0</v>
      </c>
      <c r="G55" s="10">
        <f t="shared" si="0"/>
        <v>0</v>
      </c>
      <c r="H55" s="10">
        <f t="shared" si="1"/>
        <v>0</v>
      </c>
    </row>
    <row r="56" spans="1:8" ht="18.75" x14ac:dyDescent="0.25">
      <c r="A56" s="12" t="s">
        <v>510</v>
      </c>
      <c r="B56" s="12"/>
      <c r="C56" s="13" t="s">
        <v>511</v>
      </c>
      <c r="D56" s="14">
        <v>16543530</v>
      </c>
      <c r="E56" s="14">
        <v>16543530</v>
      </c>
      <c r="F56" s="14">
        <v>0</v>
      </c>
      <c r="G56" s="15">
        <f t="shared" si="0"/>
        <v>0</v>
      </c>
      <c r="H56" s="15">
        <f t="shared" si="1"/>
        <v>0</v>
      </c>
    </row>
    <row r="57" spans="1:8" ht="37.5" x14ac:dyDescent="0.25">
      <c r="A57" s="9" t="s">
        <v>512</v>
      </c>
      <c r="B57" s="9" t="s">
        <v>513</v>
      </c>
      <c r="C57" s="8" t="s">
        <v>514</v>
      </c>
      <c r="D57" s="11">
        <v>3914750</v>
      </c>
      <c r="E57" s="11">
        <v>3914750</v>
      </c>
      <c r="F57" s="11">
        <v>0</v>
      </c>
      <c r="G57" s="10">
        <f t="shared" si="0"/>
        <v>0</v>
      </c>
      <c r="H57" s="10">
        <f t="shared" si="1"/>
        <v>0</v>
      </c>
    </row>
    <row r="58" spans="1:8" ht="18.75" x14ac:dyDescent="0.25">
      <c r="A58" s="9" t="s">
        <v>515</v>
      </c>
      <c r="B58" s="9" t="s">
        <v>516</v>
      </c>
      <c r="C58" s="8" t="s">
        <v>517</v>
      </c>
      <c r="D58" s="11">
        <v>9698750</v>
      </c>
      <c r="E58" s="11">
        <v>9698750</v>
      </c>
      <c r="F58" s="11">
        <v>0</v>
      </c>
      <c r="G58" s="10">
        <f t="shared" si="0"/>
        <v>0</v>
      </c>
      <c r="H58" s="10">
        <f t="shared" si="1"/>
        <v>0</v>
      </c>
    </row>
    <row r="59" spans="1:8" ht="18.75" x14ac:dyDescent="0.25">
      <c r="A59" s="9" t="s">
        <v>518</v>
      </c>
      <c r="B59" s="9" t="s">
        <v>519</v>
      </c>
      <c r="C59" s="8" t="s">
        <v>520</v>
      </c>
      <c r="D59" s="11">
        <v>2930030</v>
      </c>
      <c r="E59" s="11">
        <v>2930030</v>
      </c>
      <c r="F59" s="11">
        <v>0</v>
      </c>
      <c r="G59" s="10">
        <f t="shared" si="0"/>
        <v>0</v>
      </c>
      <c r="H59" s="10">
        <f t="shared" si="1"/>
        <v>0</v>
      </c>
    </row>
    <row r="60" spans="1:8" ht="37.5" x14ac:dyDescent="0.25">
      <c r="A60" s="12" t="s">
        <v>401</v>
      </c>
      <c r="B60" s="12"/>
      <c r="C60" s="13" t="s">
        <v>402</v>
      </c>
      <c r="D60" s="14">
        <v>1065227900.33</v>
      </c>
      <c r="E60" s="14">
        <v>1065227900.33</v>
      </c>
      <c r="F60" s="14">
        <v>240610581.94999999</v>
      </c>
      <c r="G60" s="15">
        <f t="shared" si="0"/>
        <v>22.587709341396383</v>
      </c>
      <c r="H60" s="15">
        <f t="shared" si="1"/>
        <v>22.587709341396383</v>
      </c>
    </row>
    <row r="61" spans="1:8" ht="56.25" x14ac:dyDescent="0.25">
      <c r="A61" s="9" t="s">
        <v>521</v>
      </c>
      <c r="B61" s="9" t="s">
        <v>522</v>
      </c>
      <c r="C61" s="8" t="s">
        <v>523</v>
      </c>
      <c r="D61" s="11">
        <v>1065227900.33</v>
      </c>
      <c r="E61" s="11">
        <v>1065227900.33</v>
      </c>
      <c r="F61" s="11">
        <v>240610581.94999999</v>
      </c>
      <c r="G61" s="10">
        <f t="shared" si="0"/>
        <v>22.587709341396383</v>
      </c>
      <c r="H61" s="10">
        <f t="shared" si="1"/>
        <v>22.587709341396383</v>
      </c>
    </row>
    <row r="62" spans="1:8" ht="18.75" x14ac:dyDescent="0.25">
      <c r="A62" s="52" t="s">
        <v>406</v>
      </c>
      <c r="B62" s="52"/>
      <c r="C62" s="53" t="s">
        <v>407</v>
      </c>
      <c r="D62" s="54">
        <v>6641400</v>
      </c>
      <c r="E62" s="54">
        <v>6641400</v>
      </c>
      <c r="F62" s="54">
        <v>1841392</v>
      </c>
      <c r="G62" s="55">
        <f t="shared" si="0"/>
        <v>27.725961393682052</v>
      </c>
      <c r="H62" s="55">
        <f t="shared" si="1"/>
        <v>27.725961393682052</v>
      </c>
    </row>
    <row r="63" spans="1:8" ht="37.5" x14ac:dyDescent="0.25">
      <c r="A63" s="9" t="s">
        <v>408</v>
      </c>
      <c r="B63" s="9" t="s">
        <v>409</v>
      </c>
      <c r="C63" s="8" t="s">
        <v>410</v>
      </c>
      <c r="D63" s="11">
        <v>6641400</v>
      </c>
      <c r="E63" s="11">
        <v>6641400</v>
      </c>
      <c r="F63" s="11">
        <v>1841392</v>
      </c>
      <c r="G63" s="10">
        <f t="shared" si="0"/>
        <v>27.725961393682052</v>
      </c>
      <c r="H63" s="10">
        <f t="shared" si="1"/>
        <v>27.725961393682052</v>
      </c>
    </row>
    <row r="64" spans="1:8" ht="37.5" x14ac:dyDescent="0.25">
      <c r="A64" s="12" t="s">
        <v>411</v>
      </c>
      <c r="B64" s="12"/>
      <c r="C64" s="13" t="s">
        <v>412</v>
      </c>
      <c r="D64" s="14">
        <v>9523029</v>
      </c>
      <c r="E64" s="14">
        <v>9523029</v>
      </c>
      <c r="F64" s="14">
        <v>0</v>
      </c>
      <c r="G64" s="15">
        <f t="shared" si="0"/>
        <v>0</v>
      </c>
      <c r="H64" s="15">
        <f t="shared" si="1"/>
        <v>0</v>
      </c>
    </row>
    <row r="65" spans="1:8" ht="18.75" x14ac:dyDescent="0.25">
      <c r="A65" s="9" t="s">
        <v>419</v>
      </c>
      <c r="B65" s="9" t="s">
        <v>420</v>
      </c>
      <c r="C65" s="8" t="s">
        <v>421</v>
      </c>
      <c r="D65" s="11">
        <v>9523029</v>
      </c>
      <c r="E65" s="11">
        <v>9523029</v>
      </c>
      <c r="F65" s="11">
        <v>0</v>
      </c>
      <c r="G65" s="10">
        <f t="shared" si="0"/>
        <v>0</v>
      </c>
      <c r="H65" s="10">
        <f t="shared" si="1"/>
        <v>0</v>
      </c>
    </row>
    <row r="66" spans="1:8" ht="18.75" x14ac:dyDescent="0.25">
      <c r="A66" s="16" t="s">
        <v>425</v>
      </c>
      <c r="B66" s="16"/>
      <c r="C66" s="17" t="s">
        <v>426</v>
      </c>
      <c r="D66" s="18">
        <v>184392505</v>
      </c>
      <c r="E66" s="18">
        <v>184809017</v>
      </c>
      <c r="F66" s="18">
        <v>25447612.899999999</v>
      </c>
      <c r="G66" s="19">
        <f t="shared" si="0"/>
        <v>13.800784852941824</v>
      </c>
      <c r="H66" s="19">
        <f t="shared" si="1"/>
        <v>13.769681432805845</v>
      </c>
    </row>
    <row r="67" spans="1:8" ht="37.5" x14ac:dyDescent="0.25">
      <c r="A67" s="12" t="s">
        <v>427</v>
      </c>
      <c r="B67" s="12"/>
      <c r="C67" s="13" t="s">
        <v>428</v>
      </c>
      <c r="D67" s="14">
        <v>95784175</v>
      </c>
      <c r="E67" s="14">
        <v>96200687</v>
      </c>
      <c r="F67" s="14">
        <v>4939283.9000000004</v>
      </c>
      <c r="G67" s="15">
        <f t="shared" si="0"/>
        <v>5.1566805268198017</v>
      </c>
      <c r="H67" s="15">
        <f t="shared" si="1"/>
        <v>5.1343540821075431</v>
      </c>
    </row>
    <row r="68" spans="1:8" ht="37.5" x14ac:dyDescent="0.25">
      <c r="A68" s="9" t="s">
        <v>429</v>
      </c>
      <c r="B68" s="9" t="s">
        <v>524</v>
      </c>
      <c r="C68" s="8" t="s">
        <v>431</v>
      </c>
      <c r="D68" s="11">
        <v>84643279</v>
      </c>
      <c r="E68" s="11">
        <v>84643279</v>
      </c>
      <c r="F68" s="11">
        <v>4874098.3499999996</v>
      </c>
      <c r="G68" s="10">
        <f t="shared" si="0"/>
        <v>5.7583997307098649</v>
      </c>
      <c r="H68" s="10">
        <f t="shared" si="1"/>
        <v>5.7583997307098649</v>
      </c>
    </row>
    <row r="69" spans="1:8" ht="37.5" x14ac:dyDescent="0.25">
      <c r="A69" s="9" t="s">
        <v>429</v>
      </c>
      <c r="B69" s="9" t="s">
        <v>430</v>
      </c>
      <c r="C69" s="8" t="s">
        <v>431</v>
      </c>
      <c r="D69" s="11">
        <v>11040000</v>
      </c>
      <c r="E69" s="11">
        <v>11040000</v>
      </c>
      <c r="F69" s="11">
        <v>0</v>
      </c>
      <c r="G69" s="10">
        <f t="shared" si="0"/>
        <v>0</v>
      </c>
      <c r="H69" s="10">
        <f t="shared" si="1"/>
        <v>0</v>
      </c>
    </row>
    <row r="70" spans="1:8" ht="18.75" x14ac:dyDescent="0.25">
      <c r="A70" s="9" t="s">
        <v>432</v>
      </c>
      <c r="B70" s="9" t="s">
        <v>433</v>
      </c>
      <c r="C70" s="8" t="s">
        <v>434</v>
      </c>
      <c r="D70" s="11">
        <v>100896</v>
      </c>
      <c r="E70" s="11">
        <v>517408</v>
      </c>
      <c r="F70" s="11">
        <v>65185.55</v>
      </c>
      <c r="G70" s="10">
        <f t="shared" si="0"/>
        <v>64.606674199175401</v>
      </c>
      <c r="H70" s="10">
        <f t="shared" si="1"/>
        <v>12.598481275898324</v>
      </c>
    </row>
    <row r="71" spans="1:8" ht="18.75" x14ac:dyDescent="0.25">
      <c r="A71" s="12" t="s">
        <v>435</v>
      </c>
      <c r="B71" s="12"/>
      <c r="C71" s="13" t="s">
        <v>436</v>
      </c>
      <c r="D71" s="14">
        <v>59908330</v>
      </c>
      <c r="E71" s="14">
        <v>59908330</v>
      </c>
      <c r="F71" s="14">
        <v>20508329</v>
      </c>
      <c r="G71" s="15">
        <f t="shared" si="0"/>
        <v>34.232850423305074</v>
      </c>
      <c r="H71" s="15">
        <f t="shared" si="1"/>
        <v>34.232850423305074</v>
      </c>
    </row>
    <row r="72" spans="1:8" ht="18.75" x14ac:dyDescent="0.25">
      <c r="A72" s="9" t="s">
        <v>437</v>
      </c>
      <c r="B72" s="9" t="s">
        <v>438</v>
      </c>
      <c r="C72" s="8" t="s">
        <v>439</v>
      </c>
      <c r="D72" s="11">
        <v>39908330</v>
      </c>
      <c r="E72" s="11">
        <v>39908330</v>
      </c>
      <c r="F72" s="11">
        <v>19908329</v>
      </c>
      <c r="G72" s="10">
        <f t="shared" si="0"/>
        <v>49.885146785144855</v>
      </c>
      <c r="H72" s="10">
        <f t="shared" si="1"/>
        <v>49.885146785144855</v>
      </c>
    </row>
    <row r="73" spans="1:8" ht="18.75" x14ac:dyDescent="0.25">
      <c r="A73" s="9" t="s">
        <v>440</v>
      </c>
      <c r="B73" s="9" t="s">
        <v>441</v>
      </c>
      <c r="C73" s="8" t="s">
        <v>442</v>
      </c>
      <c r="D73" s="11">
        <v>20000000</v>
      </c>
      <c r="E73" s="11">
        <v>20000000</v>
      </c>
      <c r="F73" s="11">
        <v>600000</v>
      </c>
      <c r="G73" s="10">
        <f t="shared" ref="G73:G95" si="2">F73/D73*100</f>
        <v>3</v>
      </c>
      <c r="H73" s="10">
        <f t="shared" ref="H73:H95" si="3">F73/E73*100</f>
        <v>3</v>
      </c>
    </row>
    <row r="74" spans="1:8" ht="18.75" x14ac:dyDescent="0.25">
      <c r="A74" s="12" t="s">
        <v>525</v>
      </c>
      <c r="B74" s="12"/>
      <c r="C74" s="13" t="s">
        <v>526</v>
      </c>
      <c r="D74" s="14">
        <v>28700000</v>
      </c>
      <c r="E74" s="14">
        <v>28700000</v>
      </c>
      <c r="F74" s="14">
        <v>0</v>
      </c>
      <c r="G74" s="15">
        <f t="shared" si="2"/>
        <v>0</v>
      </c>
      <c r="H74" s="15">
        <f t="shared" si="3"/>
        <v>0</v>
      </c>
    </row>
    <row r="75" spans="1:8" ht="18.75" x14ac:dyDescent="0.25">
      <c r="A75" s="9" t="s">
        <v>527</v>
      </c>
      <c r="B75" s="9" t="s">
        <v>528</v>
      </c>
      <c r="C75" s="8" t="s">
        <v>529</v>
      </c>
      <c r="D75" s="11">
        <v>28700000</v>
      </c>
      <c r="E75" s="11">
        <v>28700000</v>
      </c>
      <c r="F75" s="11">
        <v>0</v>
      </c>
      <c r="G75" s="10">
        <f t="shared" si="2"/>
        <v>0</v>
      </c>
      <c r="H75" s="10">
        <f t="shared" si="3"/>
        <v>0</v>
      </c>
    </row>
    <row r="76" spans="1:8" ht="37.5" x14ac:dyDescent="0.25">
      <c r="A76" s="16" t="s">
        <v>448</v>
      </c>
      <c r="B76" s="16"/>
      <c r="C76" s="17" t="s">
        <v>449</v>
      </c>
      <c r="D76" s="18">
        <v>1887318481.3299999</v>
      </c>
      <c r="E76" s="18">
        <v>1977931595.03</v>
      </c>
      <c r="F76" s="18">
        <v>412881898.36000001</v>
      </c>
      <c r="G76" s="19">
        <f t="shared" si="2"/>
        <v>21.876641512514659</v>
      </c>
      <c r="H76" s="19">
        <f t="shared" si="3"/>
        <v>20.874427578661418</v>
      </c>
    </row>
    <row r="77" spans="1:8" ht="56.25" x14ac:dyDescent="0.25">
      <c r="A77" s="9" t="s">
        <v>453</v>
      </c>
      <c r="B77" s="9" t="s">
        <v>530</v>
      </c>
      <c r="C77" s="8" t="s">
        <v>455</v>
      </c>
      <c r="D77" s="11">
        <v>5000000</v>
      </c>
      <c r="E77" s="11">
        <v>0</v>
      </c>
      <c r="F77" s="11">
        <v>99998.62</v>
      </c>
      <c r="G77" s="10">
        <f t="shared" si="2"/>
        <v>1.9999724000000001</v>
      </c>
      <c r="H77" s="10"/>
    </row>
    <row r="78" spans="1:8" ht="37.5" x14ac:dyDescent="0.25">
      <c r="A78" s="16" t="s">
        <v>457</v>
      </c>
      <c r="B78" s="16"/>
      <c r="C78" s="17" t="s">
        <v>458</v>
      </c>
      <c r="D78" s="18">
        <v>1892318481.3299999</v>
      </c>
      <c r="E78" s="18">
        <v>1977931595.03</v>
      </c>
      <c r="F78" s="18">
        <v>412981896.98000002</v>
      </c>
      <c r="G78" s="19">
        <f t="shared" si="2"/>
        <v>21.824122157795511</v>
      </c>
      <c r="H78" s="19">
        <f t="shared" si="3"/>
        <v>20.879483295464329</v>
      </c>
    </row>
    <row r="79" spans="1:8" ht="18.75" x14ac:dyDescent="0.25">
      <c r="A79" s="9" t="s">
        <v>483</v>
      </c>
      <c r="B79" s="9" t="s">
        <v>484</v>
      </c>
      <c r="C79" s="8" t="s">
        <v>153</v>
      </c>
      <c r="D79" s="11">
        <v>6550283.0199999996</v>
      </c>
      <c r="E79" s="11">
        <v>0</v>
      </c>
      <c r="F79" s="11">
        <v>0</v>
      </c>
      <c r="G79" s="10">
        <f t="shared" si="2"/>
        <v>0</v>
      </c>
      <c r="H79" s="10"/>
    </row>
    <row r="80" spans="1:8" ht="36.75" customHeight="1" x14ac:dyDescent="0.25">
      <c r="A80" s="16" t="s">
        <v>485</v>
      </c>
      <c r="B80" s="16"/>
      <c r="C80" s="17" t="s">
        <v>75</v>
      </c>
      <c r="D80" s="18">
        <v>1898868764.3499999</v>
      </c>
      <c r="E80" s="18">
        <v>1977931595.03</v>
      </c>
      <c r="F80" s="18">
        <v>412981896.98000002</v>
      </c>
      <c r="G80" s="19">
        <f t="shared" si="2"/>
        <v>21.748838294328753</v>
      </c>
      <c r="H80" s="19">
        <f t="shared" si="3"/>
        <v>20.879483295464329</v>
      </c>
    </row>
  </sheetData>
  <mergeCells count="7">
    <mergeCell ref="A2:H2"/>
    <mergeCell ref="A5:B5"/>
    <mergeCell ref="C5:C6"/>
    <mergeCell ref="D5:D6"/>
    <mergeCell ref="E5:E6"/>
    <mergeCell ref="F5:F6"/>
    <mergeCell ref="G5:H5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44" fitToHeight="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P22"/>
  <sheetViews>
    <sheetView view="pageBreakPreview" zoomScaleNormal="100" workbookViewId="0">
      <pane xSplit="1" ySplit="14" topLeftCell="B18" activePane="bottomRight" state="frozen"/>
      <selection pane="topRight" activeCell="B1" sqref="B1"/>
      <selection pane="bottomLeft" activeCell="A15" sqref="A15"/>
      <selection pane="bottomRight" activeCell="M14" sqref="M14"/>
    </sheetView>
  </sheetViews>
  <sheetFormatPr defaultRowHeight="12.75" x14ac:dyDescent="0.2"/>
  <cols>
    <col min="1" max="1" width="43.28515625" style="56" customWidth="1"/>
    <col min="2" max="2" width="19.28515625" style="56" customWidth="1"/>
    <col min="3" max="3" width="10.42578125" style="56" hidden="1" customWidth="1"/>
    <col min="4" max="4" width="19.28515625" style="56" customWidth="1"/>
    <col min="5" max="5" width="17.140625" style="56" customWidth="1"/>
    <col min="6" max="6" width="1.7109375" style="56" hidden="1" customWidth="1"/>
    <col min="7" max="7" width="18" style="56" customWidth="1"/>
    <col min="8" max="8" width="15.7109375" style="56" customWidth="1"/>
    <col min="9" max="9" width="14.5703125" style="56" hidden="1" customWidth="1"/>
    <col min="10" max="10" width="16.85546875" style="56" customWidth="1"/>
    <col min="11" max="11" width="15.28515625" style="56" customWidth="1"/>
    <col min="12" max="16384" width="9.140625" style="56"/>
  </cols>
  <sheetData>
    <row r="1" spans="1:16" ht="15.75" x14ac:dyDescent="0.2">
      <c r="K1" s="115" t="s">
        <v>551</v>
      </c>
    </row>
    <row r="2" spans="1:16" ht="20.25" x14ac:dyDescent="0.2">
      <c r="A2" s="114" t="s">
        <v>550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6" ht="20.25" x14ac:dyDescent="0.2">
      <c r="A3" s="114" t="s">
        <v>549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4" spans="1:16" ht="19.5" thickBot="1" x14ac:dyDescent="0.25">
      <c r="K4" s="113" t="s">
        <v>77</v>
      </c>
      <c r="L4" s="112"/>
      <c r="P4" s="111"/>
    </row>
    <row r="5" spans="1:16" ht="15.75" customHeight="1" x14ac:dyDescent="0.2">
      <c r="A5" s="110" t="s">
        <v>79</v>
      </c>
      <c r="B5" s="110" t="s">
        <v>78</v>
      </c>
      <c r="C5" s="109" t="s">
        <v>548</v>
      </c>
      <c r="D5" s="108"/>
      <c r="E5" s="107"/>
      <c r="F5" s="105" t="s">
        <v>547</v>
      </c>
      <c r="G5" s="105"/>
      <c r="H5" s="104"/>
      <c r="I5" s="106" t="s">
        <v>546</v>
      </c>
      <c r="J5" s="105"/>
      <c r="K5" s="104"/>
    </row>
    <row r="6" spans="1:16" ht="16.5" customHeight="1" thickBot="1" x14ac:dyDescent="0.25">
      <c r="A6" s="103"/>
      <c r="B6" s="102"/>
      <c r="C6" s="101"/>
      <c r="D6" s="100"/>
      <c r="E6" s="99"/>
      <c r="F6" s="97"/>
      <c r="G6" s="97"/>
      <c r="H6" s="96"/>
      <c r="I6" s="98"/>
      <c r="J6" s="97"/>
      <c r="K6" s="96"/>
    </row>
    <row r="7" spans="1:16" ht="82.5" customHeight="1" thickBot="1" x14ac:dyDescent="0.25">
      <c r="A7" s="95"/>
      <c r="B7" s="94"/>
      <c r="C7" s="93" t="s">
        <v>544</v>
      </c>
      <c r="D7" s="91" t="s">
        <v>545</v>
      </c>
      <c r="E7" s="91" t="s">
        <v>81</v>
      </c>
      <c r="F7" s="93" t="s">
        <v>544</v>
      </c>
      <c r="G7" s="91" t="s">
        <v>543</v>
      </c>
      <c r="H7" s="91" t="s">
        <v>81</v>
      </c>
      <c r="I7" s="93" t="s">
        <v>544</v>
      </c>
      <c r="J7" s="91" t="s">
        <v>543</v>
      </c>
      <c r="K7" s="91" t="s">
        <v>81</v>
      </c>
    </row>
    <row r="8" spans="1:16" ht="15" hidden="1" thickBot="1" x14ac:dyDescent="0.25">
      <c r="A8" s="92">
        <v>1</v>
      </c>
      <c r="B8" s="91"/>
      <c r="C8" s="91"/>
      <c r="D8" s="91">
        <v>2</v>
      </c>
      <c r="E8" s="91">
        <v>3</v>
      </c>
      <c r="F8" s="92"/>
      <c r="G8" s="91">
        <v>4</v>
      </c>
      <c r="H8" s="91">
        <v>5</v>
      </c>
      <c r="I8" s="91"/>
      <c r="J8" s="91">
        <v>6</v>
      </c>
      <c r="K8" s="91">
        <v>7</v>
      </c>
    </row>
    <row r="9" spans="1:16" ht="63.75" hidden="1" thickBot="1" x14ac:dyDescent="0.3">
      <c r="A9" s="90" t="s">
        <v>537</v>
      </c>
      <c r="B9" s="89"/>
      <c r="C9" s="88"/>
      <c r="D9" s="86"/>
      <c r="E9" s="86"/>
      <c r="F9" s="87"/>
      <c r="G9" s="86"/>
      <c r="H9" s="86"/>
      <c r="I9" s="86">
        <f>C9+F9</f>
        <v>0</v>
      </c>
      <c r="J9" s="86">
        <f>D9+G9</f>
        <v>0</v>
      </c>
      <c r="K9" s="86">
        <f>E9+H9</f>
        <v>0</v>
      </c>
    </row>
    <row r="10" spans="1:16" ht="19.5" thickBot="1" x14ac:dyDescent="0.25">
      <c r="A10" s="85" t="s">
        <v>542</v>
      </c>
      <c r="B10" s="84"/>
      <c r="C10" s="83"/>
      <c r="D10" s="83"/>
      <c r="E10" s="83"/>
      <c r="F10" s="83"/>
      <c r="G10" s="83"/>
      <c r="H10" s="83"/>
      <c r="I10" s="83"/>
      <c r="J10" s="83"/>
      <c r="K10" s="82"/>
    </row>
    <row r="11" spans="1:16" ht="32.25" thickBot="1" x14ac:dyDescent="0.25">
      <c r="A11" s="75" t="s">
        <v>541</v>
      </c>
      <c r="B11" s="71">
        <v>8860</v>
      </c>
      <c r="C11" s="58"/>
      <c r="D11" s="58"/>
      <c r="E11" s="81"/>
      <c r="F11" s="80">
        <v>-3014455</v>
      </c>
      <c r="G11" s="80">
        <v>-3014455</v>
      </c>
      <c r="H11" s="70">
        <v>0</v>
      </c>
      <c r="I11" s="58">
        <f>C11+F11</f>
        <v>-3014455</v>
      </c>
      <c r="J11" s="58">
        <f>D11+G11</f>
        <v>-3014455</v>
      </c>
      <c r="K11" s="58">
        <f>E11+H11</f>
        <v>0</v>
      </c>
    </row>
    <row r="12" spans="1:16" ht="32.25" thickBot="1" x14ac:dyDescent="0.25">
      <c r="A12" s="74" t="s">
        <v>540</v>
      </c>
      <c r="B12" s="73">
        <v>8862</v>
      </c>
      <c r="C12" s="63"/>
      <c r="D12" s="63"/>
      <c r="E12" s="63"/>
      <c r="F12" s="79"/>
      <c r="G12" s="79">
        <v>-3014455</v>
      </c>
      <c r="H12" s="66">
        <v>0</v>
      </c>
      <c r="I12" s="63"/>
      <c r="J12" s="63">
        <v>-3014455</v>
      </c>
      <c r="K12" s="63">
        <f>E12+H12</f>
        <v>0</v>
      </c>
    </row>
    <row r="13" spans="1:16" ht="24" customHeight="1" thickBot="1" x14ac:dyDescent="0.25">
      <c r="A13" s="60" t="s">
        <v>539</v>
      </c>
      <c r="B13" s="59"/>
      <c r="C13" s="58">
        <f>SUM(C9:C11)</f>
        <v>0</v>
      </c>
      <c r="D13" s="58">
        <f>SUM(D9:D11)</f>
        <v>0</v>
      </c>
      <c r="E13" s="58">
        <f>SUM(E9:E11)</f>
        <v>0</v>
      </c>
      <c r="F13" s="58">
        <f>SUM(F9:F11)</f>
        <v>-3014455</v>
      </c>
      <c r="G13" s="58">
        <f>SUM(G9:G11)</f>
        <v>-3014455</v>
      </c>
      <c r="H13" s="58">
        <f>SUM(H9:H11)</f>
        <v>0</v>
      </c>
      <c r="I13" s="58">
        <f>SUM(I9:I11)</f>
        <v>-3014455</v>
      </c>
      <c r="J13" s="58">
        <f>SUM(J9:J11)</f>
        <v>-3014455</v>
      </c>
      <c r="K13" s="58">
        <f>SUM(K9:K11)</f>
        <v>0</v>
      </c>
    </row>
    <row r="14" spans="1:16" ht="19.5" thickBot="1" x14ac:dyDescent="0.25">
      <c r="A14" s="78" t="s">
        <v>538</v>
      </c>
      <c r="B14" s="77"/>
      <c r="C14" s="77"/>
      <c r="D14" s="77"/>
      <c r="E14" s="77"/>
      <c r="F14" s="77"/>
      <c r="G14" s="77"/>
      <c r="H14" s="77"/>
      <c r="I14" s="77"/>
      <c r="J14" s="77"/>
      <c r="K14" s="76"/>
    </row>
    <row r="15" spans="1:16" ht="63.75" thickBot="1" x14ac:dyDescent="0.25">
      <c r="A15" s="75" t="s">
        <v>537</v>
      </c>
      <c r="B15" s="71">
        <v>8820</v>
      </c>
      <c r="C15" s="58"/>
      <c r="D15" s="70"/>
      <c r="E15" s="70"/>
      <c r="F15" s="70">
        <v>0</v>
      </c>
      <c r="G15" s="70"/>
      <c r="H15" s="69">
        <f>H16</f>
        <v>-159375.76999999999</v>
      </c>
      <c r="I15" s="58">
        <f>C15+F15</f>
        <v>0</v>
      </c>
      <c r="J15" s="58"/>
      <c r="K15" s="58">
        <f>E15+H15</f>
        <v>-159375.76999999999</v>
      </c>
    </row>
    <row r="16" spans="1:16" ht="79.5" thickBot="1" x14ac:dyDescent="0.25">
      <c r="A16" s="74" t="s">
        <v>536</v>
      </c>
      <c r="B16" s="73">
        <v>8822</v>
      </c>
      <c r="C16" s="63"/>
      <c r="D16" s="66"/>
      <c r="E16" s="66"/>
      <c r="F16" s="66"/>
      <c r="G16" s="66"/>
      <c r="H16" s="62">
        <v>-159375.76999999999</v>
      </c>
      <c r="I16" s="63"/>
      <c r="J16" s="63"/>
      <c r="K16" s="63">
        <f>E16+H16</f>
        <v>-159375.76999999999</v>
      </c>
    </row>
    <row r="17" spans="1:11" ht="48" thickBot="1" x14ac:dyDescent="0.25">
      <c r="A17" s="72" t="s">
        <v>535</v>
      </c>
      <c r="B17" s="71">
        <v>8830</v>
      </c>
      <c r="C17" s="58"/>
      <c r="D17" s="70">
        <f>D18</f>
        <v>1100000</v>
      </c>
      <c r="E17" s="70">
        <f>E18</f>
        <v>0</v>
      </c>
      <c r="F17" s="70">
        <v>0</v>
      </c>
      <c r="G17" s="70">
        <f>G19</f>
        <v>-1100000</v>
      </c>
      <c r="H17" s="69">
        <f>H19</f>
        <v>-600000</v>
      </c>
      <c r="I17" s="58">
        <f>C17+F17</f>
        <v>0</v>
      </c>
      <c r="J17" s="58">
        <f>D17+G17</f>
        <v>0</v>
      </c>
      <c r="K17" s="58">
        <f>E17+H17</f>
        <v>-600000</v>
      </c>
    </row>
    <row r="18" spans="1:11" ht="51.75" customHeight="1" thickBot="1" x14ac:dyDescent="0.25">
      <c r="A18" s="65" t="s">
        <v>534</v>
      </c>
      <c r="B18" s="68">
        <v>8831</v>
      </c>
      <c r="C18" s="63"/>
      <c r="D18" s="67">
        <v>1100000</v>
      </c>
      <c r="E18" s="66"/>
      <c r="F18" s="66"/>
      <c r="G18" s="66"/>
      <c r="H18" s="66"/>
      <c r="I18" s="63"/>
      <c r="J18" s="61">
        <f>D18+G18</f>
        <v>1100000</v>
      </c>
      <c r="K18" s="63"/>
    </row>
    <row r="19" spans="1:11" ht="48.75" customHeight="1" thickBot="1" x14ac:dyDescent="0.25">
      <c r="A19" s="65" t="s">
        <v>533</v>
      </c>
      <c r="B19" s="64">
        <v>8832</v>
      </c>
      <c r="C19" s="63"/>
      <c r="D19" s="63"/>
      <c r="E19" s="63"/>
      <c r="F19" s="63"/>
      <c r="G19" s="61">
        <v>-1100000</v>
      </c>
      <c r="H19" s="62">
        <v>-600000</v>
      </c>
      <c r="I19" s="61">
        <f>C19+F19</f>
        <v>0</v>
      </c>
      <c r="J19" s="61">
        <f>D19+G19</f>
        <v>-1100000</v>
      </c>
      <c r="K19" s="61">
        <f>E19+H19</f>
        <v>-600000</v>
      </c>
    </row>
    <row r="20" spans="1:11" ht="16.5" thickBot="1" x14ac:dyDescent="0.25">
      <c r="A20" s="60" t="s">
        <v>532</v>
      </c>
      <c r="B20" s="59"/>
      <c r="C20" s="58">
        <f>SUM(C15:C19)</f>
        <v>0</v>
      </c>
      <c r="D20" s="58">
        <f>D15+D17</f>
        <v>1100000</v>
      </c>
      <c r="E20" s="58">
        <f>E15+E17</f>
        <v>0</v>
      </c>
      <c r="F20" s="58">
        <f>F15+F17</f>
        <v>0</v>
      </c>
      <c r="G20" s="58">
        <f>G15+G17</f>
        <v>-1100000</v>
      </c>
      <c r="H20" s="58">
        <f>H15+H17</f>
        <v>-759375.77</v>
      </c>
      <c r="I20" s="58">
        <f>I15+I17</f>
        <v>0</v>
      </c>
      <c r="J20" s="58">
        <f>J15+J17</f>
        <v>0</v>
      </c>
      <c r="K20" s="58">
        <f>K15+K17</f>
        <v>-759375.77</v>
      </c>
    </row>
    <row r="21" spans="1:11" ht="16.5" thickBot="1" x14ac:dyDescent="0.25">
      <c r="A21" s="60" t="s">
        <v>531</v>
      </c>
      <c r="B21" s="59"/>
      <c r="C21" s="58">
        <f>C13+C20</f>
        <v>0</v>
      </c>
      <c r="D21" s="58">
        <f>D13+D20</f>
        <v>1100000</v>
      </c>
      <c r="E21" s="58">
        <f>E13+E20</f>
        <v>0</v>
      </c>
      <c r="F21" s="58">
        <f>F13+F20</f>
        <v>-3014455</v>
      </c>
      <c r="G21" s="58">
        <f>G13+G20</f>
        <v>-4114455</v>
      </c>
      <c r="H21" s="58">
        <f>H13+H20</f>
        <v>-759375.77</v>
      </c>
      <c r="I21" s="58">
        <f>I13+I20</f>
        <v>-3014455</v>
      </c>
      <c r="J21" s="58">
        <f>J13+J20</f>
        <v>-3014455</v>
      </c>
      <c r="K21" s="58">
        <f>K13+K20</f>
        <v>-759375.77</v>
      </c>
    </row>
    <row r="22" spans="1:11" x14ac:dyDescent="0.2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</row>
  </sheetData>
  <mergeCells count="9">
    <mergeCell ref="A14:K14"/>
    <mergeCell ref="A2:K2"/>
    <mergeCell ref="A3:K3"/>
    <mergeCell ref="C5:E6"/>
    <mergeCell ref="F5:H6"/>
    <mergeCell ref="I5:K6"/>
    <mergeCell ref="A10:K10"/>
    <mergeCell ref="A5:A7"/>
    <mergeCell ref="B5:B7"/>
  </mergeCells>
  <printOptions horizontalCentered="1"/>
  <pageMargins left="0.51181102362204722" right="0.31496062992125984" top="0.59055118110236227" bottom="0.43307086614173229" header="0.51181102362204722" footer="0.31496062992125984"/>
  <pageSetup paperSize="9" scale="7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view="pageBreakPreview" zoomScale="60" zoomScaleNormal="100" workbookViewId="0">
      <selection activeCell="B76" sqref="B76"/>
    </sheetView>
  </sheetViews>
  <sheetFormatPr defaultRowHeight="15" x14ac:dyDescent="0.25"/>
  <cols>
    <col min="1" max="1" width="18.140625" style="3" customWidth="1"/>
    <col min="2" max="2" width="53.7109375" style="1" customWidth="1"/>
    <col min="3" max="4" width="23.140625" style="2" customWidth="1"/>
  </cols>
  <sheetData>
    <row r="1" spans="1:4" ht="27" customHeight="1" x14ac:dyDescent="0.25">
      <c r="A1" s="41"/>
      <c r="B1" s="144"/>
      <c r="C1" s="143"/>
      <c r="D1" s="143" t="s">
        <v>595</v>
      </c>
    </row>
    <row r="2" spans="1:4" ht="53.25" customHeight="1" x14ac:dyDescent="0.25">
      <c r="A2" s="142" t="s">
        <v>594</v>
      </c>
      <c r="B2" s="142"/>
      <c r="C2" s="142"/>
      <c r="D2" s="142"/>
    </row>
    <row r="3" spans="1:4" ht="16.5" x14ac:dyDescent="0.25">
      <c r="A3" s="141"/>
      <c r="B3" s="140"/>
      <c r="C3" s="139"/>
      <c r="D3" s="138" t="s">
        <v>77</v>
      </c>
    </row>
    <row r="4" spans="1:4" x14ac:dyDescent="0.25">
      <c r="A4" s="135" t="s">
        <v>78</v>
      </c>
      <c r="B4" s="134" t="s">
        <v>593</v>
      </c>
      <c r="C4" s="48" t="s">
        <v>545</v>
      </c>
      <c r="D4" s="137" t="s">
        <v>592</v>
      </c>
    </row>
    <row r="5" spans="1:4" x14ac:dyDescent="0.25">
      <c r="A5" s="135"/>
      <c r="B5" s="134"/>
      <c r="C5" s="48"/>
      <c r="D5" s="136"/>
    </row>
    <row r="6" spans="1:4" x14ac:dyDescent="0.25">
      <c r="A6" s="135"/>
      <c r="B6" s="134"/>
      <c r="C6" s="48"/>
      <c r="D6" s="136"/>
    </row>
    <row r="7" spans="1:4" ht="18.75" customHeight="1" x14ac:dyDescent="0.25">
      <c r="A7" s="135"/>
      <c r="B7" s="134"/>
      <c r="C7" s="48"/>
      <c r="D7" s="136"/>
    </row>
    <row r="8" spans="1:4" ht="18.75" customHeight="1" x14ac:dyDescent="0.25">
      <c r="A8" s="135"/>
      <c r="B8" s="134"/>
      <c r="C8" s="48"/>
      <c r="D8" s="136"/>
    </row>
    <row r="9" spans="1:4" x14ac:dyDescent="0.25">
      <c r="A9" s="135"/>
      <c r="B9" s="134"/>
      <c r="C9" s="48"/>
      <c r="D9" s="136"/>
    </row>
    <row r="10" spans="1:4" ht="15" customHeight="1" x14ac:dyDescent="0.25">
      <c r="A10" s="135"/>
      <c r="B10" s="134"/>
      <c r="C10" s="48"/>
      <c r="D10" s="133"/>
    </row>
    <row r="11" spans="1:4" ht="15" customHeight="1" x14ac:dyDescent="0.25">
      <c r="A11" s="132" t="s">
        <v>591</v>
      </c>
      <c r="B11" s="132" t="s">
        <v>590</v>
      </c>
      <c r="C11" s="131">
        <v>3</v>
      </c>
      <c r="D11" s="130">
        <v>4</v>
      </c>
    </row>
    <row r="12" spans="1:4" ht="27" customHeight="1" x14ac:dyDescent="0.25">
      <c r="A12" s="129" t="s">
        <v>542</v>
      </c>
      <c r="B12" s="129"/>
      <c r="C12" s="129"/>
      <c r="D12" s="129"/>
    </row>
    <row r="13" spans="1:4" ht="20.25" customHeight="1" x14ac:dyDescent="0.25">
      <c r="A13" s="125"/>
      <c r="B13" s="126" t="s">
        <v>587</v>
      </c>
      <c r="C13" s="123">
        <v>248910864.02000001</v>
      </c>
      <c r="D13" s="123">
        <v>774799088.52999997</v>
      </c>
    </row>
    <row r="14" spans="1:4" ht="20.25" customHeight="1" x14ac:dyDescent="0.25">
      <c r="A14" s="125"/>
      <c r="B14" s="124" t="s">
        <v>586</v>
      </c>
      <c r="C14" s="128">
        <v>0</v>
      </c>
      <c r="D14" s="123">
        <v>1321010699.47</v>
      </c>
    </row>
    <row r="15" spans="1:4" ht="15" customHeight="1" x14ac:dyDescent="0.25">
      <c r="A15" s="122" t="s">
        <v>584</v>
      </c>
      <c r="B15" s="13" t="s">
        <v>585</v>
      </c>
      <c r="C15" s="121">
        <v>0</v>
      </c>
      <c r="D15" s="121">
        <v>-774799088.52999997</v>
      </c>
    </row>
    <row r="16" spans="1:4" ht="18.75" x14ac:dyDescent="0.25">
      <c r="A16" s="122" t="s">
        <v>584</v>
      </c>
      <c r="B16" s="13" t="s">
        <v>583</v>
      </c>
      <c r="C16" s="121">
        <v>0</v>
      </c>
      <c r="D16" s="121">
        <v>-1321010699.47</v>
      </c>
    </row>
    <row r="17" spans="1:4" ht="18.75" customHeight="1" x14ac:dyDescent="0.25">
      <c r="A17" s="120" t="s">
        <v>581</v>
      </c>
      <c r="B17" s="8" t="s">
        <v>582</v>
      </c>
      <c r="C17" s="119">
        <v>0</v>
      </c>
      <c r="D17" s="119">
        <v>-3976096.92</v>
      </c>
    </row>
    <row r="18" spans="1:4" ht="37.5" x14ac:dyDescent="0.25">
      <c r="A18" s="120" t="s">
        <v>581</v>
      </c>
      <c r="B18" s="8" t="s">
        <v>580</v>
      </c>
      <c r="C18" s="119">
        <v>0</v>
      </c>
      <c r="D18" s="119">
        <v>-3976096.92</v>
      </c>
    </row>
    <row r="19" spans="1:4" ht="18.75" x14ac:dyDescent="0.25">
      <c r="A19" s="120" t="s">
        <v>578</v>
      </c>
      <c r="B19" s="8" t="s">
        <v>560</v>
      </c>
      <c r="C19" s="119">
        <v>0</v>
      </c>
      <c r="D19" s="119">
        <v>3976096.92</v>
      </c>
    </row>
    <row r="20" spans="1:4" ht="37.5" x14ac:dyDescent="0.25">
      <c r="A20" s="120" t="s">
        <v>574</v>
      </c>
      <c r="B20" s="8" t="s">
        <v>575</v>
      </c>
      <c r="C20" s="119">
        <v>0</v>
      </c>
      <c r="D20" s="119">
        <v>-770822991.61000001</v>
      </c>
    </row>
    <row r="21" spans="1:4" ht="37.5" x14ac:dyDescent="0.25">
      <c r="A21" s="120" t="s">
        <v>574</v>
      </c>
      <c r="B21" s="8" t="s">
        <v>573</v>
      </c>
      <c r="C21" s="119">
        <v>0</v>
      </c>
      <c r="D21" s="119">
        <v>-1317034602.55</v>
      </c>
    </row>
    <row r="22" spans="1:4" ht="18.75" x14ac:dyDescent="0.25">
      <c r="A22" s="120" t="s">
        <v>572</v>
      </c>
      <c r="B22" s="8" t="s">
        <v>562</v>
      </c>
      <c r="C22" s="119">
        <v>0</v>
      </c>
      <c r="D22" s="119">
        <v>490481172.94</v>
      </c>
    </row>
    <row r="23" spans="1:4" ht="18.75" x14ac:dyDescent="0.25">
      <c r="A23" s="120" t="s">
        <v>571</v>
      </c>
      <c r="B23" s="8" t="s">
        <v>560</v>
      </c>
      <c r="C23" s="119">
        <v>0</v>
      </c>
      <c r="D23" s="119">
        <v>1166403254.9000001</v>
      </c>
    </row>
    <row r="24" spans="1:4" ht="18.75" x14ac:dyDescent="0.25">
      <c r="A24" s="120" t="s">
        <v>589</v>
      </c>
      <c r="B24" s="8" t="s">
        <v>558</v>
      </c>
      <c r="C24" s="119">
        <v>0</v>
      </c>
      <c r="D24" s="119">
        <v>-29047131.52</v>
      </c>
    </row>
    <row r="25" spans="1:4" ht="18.75" x14ac:dyDescent="0.25">
      <c r="A25" s="120" t="s">
        <v>589</v>
      </c>
      <c r="B25" s="8" t="s">
        <v>556</v>
      </c>
      <c r="C25" s="119">
        <v>0</v>
      </c>
      <c r="D25" s="119">
        <v>-575258742.46000004</v>
      </c>
    </row>
    <row r="26" spans="1:4" ht="18.75" x14ac:dyDescent="0.25">
      <c r="A26" s="120" t="s">
        <v>588</v>
      </c>
      <c r="B26" s="8" t="s">
        <v>558</v>
      </c>
      <c r="C26" s="119">
        <v>0</v>
      </c>
      <c r="D26" s="119">
        <v>-29047131.52</v>
      </c>
    </row>
    <row r="27" spans="1:4" ht="18.75" x14ac:dyDescent="0.25">
      <c r="A27" s="120" t="s">
        <v>588</v>
      </c>
      <c r="B27" s="8" t="s">
        <v>556</v>
      </c>
      <c r="C27" s="119">
        <v>0</v>
      </c>
      <c r="D27" s="119">
        <v>-575258742.46000004</v>
      </c>
    </row>
    <row r="28" spans="1:4" ht="56.25" x14ac:dyDescent="0.25">
      <c r="A28" s="120" t="s">
        <v>570</v>
      </c>
      <c r="B28" s="8" t="s">
        <v>554</v>
      </c>
      <c r="C28" s="119">
        <v>0</v>
      </c>
      <c r="D28" s="119">
        <v>-65853778.130000003</v>
      </c>
    </row>
    <row r="29" spans="1:4" ht="37.5" x14ac:dyDescent="0.25">
      <c r="A29" s="122" t="s">
        <v>568</v>
      </c>
      <c r="B29" s="13" t="s">
        <v>569</v>
      </c>
      <c r="C29" s="121">
        <v>-248910864.02000001</v>
      </c>
      <c r="D29" s="121">
        <v>-774799088.52999997</v>
      </c>
    </row>
    <row r="30" spans="1:4" ht="37.5" x14ac:dyDescent="0.25">
      <c r="A30" s="122" t="s">
        <v>568</v>
      </c>
      <c r="B30" s="13" t="s">
        <v>567</v>
      </c>
      <c r="C30" s="121">
        <v>0</v>
      </c>
      <c r="D30" s="121">
        <v>-1321010699.47</v>
      </c>
    </row>
    <row r="31" spans="1:4" ht="18.75" x14ac:dyDescent="0.25">
      <c r="A31" s="120" t="s">
        <v>565</v>
      </c>
      <c r="B31" s="8" t="s">
        <v>566</v>
      </c>
      <c r="C31" s="119">
        <v>-248910864.02000001</v>
      </c>
      <c r="D31" s="119">
        <v>-774799088.52999997</v>
      </c>
    </row>
    <row r="32" spans="1:4" ht="18.75" x14ac:dyDescent="0.25">
      <c r="A32" s="120" t="s">
        <v>565</v>
      </c>
      <c r="B32" s="8" t="s">
        <v>564</v>
      </c>
      <c r="C32" s="119">
        <v>0</v>
      </c>
      <c r="D32" s="119">
        <v>-1321010699.47</v>
      </c>
    </row>
    <row r="33" spans="1:4" ht="18.75" x14ac:dyDescent="0.25">
      <c r="A33" s="120" t="s">
        <v>563</v>
      </c>
      <c r="B33" s="8" t="s">
        <v>562</v>
      </c>
      <c r="C33" s="119">
        <v>461434041.42000002</v>
      </c>
      <c r="D33" s="119">
        <v>490481172.94</v>
      </c>
    </row>
    <row r="34" spans="1:4" ht="18.75" x14ac:dyDescent="0.25">
      <c r="A34" s="120" t="s">
        <v>561</v>
      </c>
      <c r="B34" s="8" t="s">
        <v>560</v>
      </c>
      <c r="C34" s="119">
        <v>78231009.439999998</v>
      </c>
      <c r="D34" s="119">
        <v>1170379351.8199999</v>
      </c>
    </row>
    <row r="35" spans="1:4" ht="18.75" x14ac:dyDescent="0.25">
      <c r="A35" s="120" t="s">
        <v>559</v>
      </c>
      <c r="B35" s="8" t="s">
        <v>558</v>
      </c>
      <c r="C35" s="119">
        <v>0</v>
      </c>
      <c r="D35" s="119">
        <v>-29047131.52</v>
      </c>
    </row>
    <row r="36" spans="1:4" ht="18.75" x14ac:dyDescent="0.25">
      <c r="A36" s="120" t="s">
        <v>559</v>
      </c>
      <c r="B36" s="8" t="s">
        <v>556</v>
      </c>
      <c r="C36" s="119">
        <v>0</v>
      </c>
      <c r="D36" s="119">
        <v>-575258742.46000004</v>
      </c>
    </row>
    <row r="37" spans="1:4" ht="18.75" x14ac:dyDescent="0.25">
      <c r="A37" s="120" t="s">
        <v>557</v>
      </c>
      <c r="B37" s="8" t="s">
        <v>558</v>
      </c>
      <c r="C37" s="119">
        <v>0</v>
      </c>
      <c r="D37" s="119">
        <v>-29047131.52</v>
      </c>
    </row>
    <row r="38" spans="1:4" ht="18.75" x14ac:dyDescent="0.25">
      <c r="A38" s="120" t="s">
        <v>557</v>
      </c>
      <c r="B38" s="8" t="s">
        <v>556</v>
      </c>
      <c r="C38" s="119">
        <v>0</v>
      </c>
      <c r="D38" s="119">
        <v>-575258742.46000004</v>
      </c>
    </row>
    <row r="39" spans="1:4" ht="56.25" x14ac:dyDescent="0.25">
      <c r="A39" s="120" t="s">
        <v>555</v>
      </c>
      <c r="B39" s="8" t="s">
        <v>554</v>
      </c>
      <c r="C39" s="119">
        <v>-632113896</v>
      </c>
      <c r="D39" s="119">
        <v>-65853778.130000003</v>
      </c>
    </row>
    <row r="40" spans="1:4" ht="29.25" customHeight="1" x14ac:dyDescent="0.25">
      <c r="A40" s="127" t="s">
        <v>538</v>
      </c>
      <c r="B40" s="127"/>
      <c r="C40" s="127"/>
      <c r="D40" s="127"/>
    </row>
    <row r="41" spans="1:4" ht="19.5" x14ac:dyDescent="0.25">
      <c r="A41" s="125"/>
      <c r="B41" s="126" t="s">
        <v>587</v>
      </c>
      <c r="C41" s="123">
        <v>-957724141.35000002</v>
      </c>
      <c r="D41" s="123">
        <v>94434859.459999993</v>
      </c>
    </row>
    <row r="42" spans="1:4" ht="19.5" x14ac:dyDescent="0.25">
      <c r="A42" s="125"/>
      <c r="B42" s="124" t="s">
        <v>586</v>
      </c>
      <c r="C42" s="123">
        <v>0</v>
      </c>
      <c r="D42" s="123">
        <v>94434859.459999993</v>
      </c>
    </row>
    <row r="43" spans="1:4" ht="18.75" x14ac:dyDescent="0.25">
      <c r="A43" s="122" t="s">
        <v>584</v>
      </c>
      <c r="B43" s="13" t="s">
        <v>585</v>
      </c>
      <c r="C43" s="121">
        <v>0</v>
      </c>
      <c r="D43" s="121">
        <v>-94434859.459999993</v>
      </c>
    </row>
    <row r="44" spans="1:4" ht="18.75" x14ac:dyDescent="0.25">
      <c r="A44" s="122" t="s">
        <v>584</v>
      </c>
      <c r="B44" s="13" t="s">
        <v>583</v>
      </c>
      <c r="C44" s="121">
        <v>0</v>
      </c>
      <c r="D44" s="121">
        <v>-94434859.459999993</v>
      </c>
    </row>
    <row r="45" spans="1:4" ht="37.5" x14ac:dyDescent="0.25">
      <c r="A45" s="120" t="s">
        <v>581</v>
      </c>
      <c r="B45" s="8" t="s">
        <v>582</v>
      </c>
      <c r="C45" s="119">
        <v>0</v>
      </c>
      <c r="D45" s="119">
        <v>-18388490.440000001</v>
      </c>
    </row>
    <row r="46" spans="1:4" ht="37.5" x14ac:dyDescent="0.25">
      <c r="A46" s="120" t="s">
        <v>581</v>
      </c>
      <c r="B46" s="8" t="s">
        <v>580</v>
      </c>
      <c r="C46" s="119">
        <v>0</v>
      </c>
      <c r="D46" s="119">
        <v>-18388490.440000001</v>
      </c>
    </row>
    <row r="47" spans="1:4" ht="18.75" x14ac:dyDescent="0.25">
      <c r="A47" s="120" t="s">
        <v>579</v>
      </c>
      <c r="B47" s="8" t="s">
        <v>562</v>
      </c>
      <c r="C47" s="119">
        <v>0</v>
      </c>
      <c r="D47" s="119">
        <v>51847800.859999999</v>
      </c>
    </row>
    <row r="48" spans="1:4" ht="18.75" x14ac:dyDescent="0.25">
      <c r="A48" s="120" t="s">
        <v>578</v>
      </c>
      <c r="B48" s="8" t="s">
        <v>560</v>
      </c>
      <c r="C48" s="119">
        <v>0</v>
      </c>
      <c r="D48" s="119">
        <v>70167728.799999997</v>
      </c>
    </row>
    <row r="49" spans="1:4" ht="18.75" x14ac:dyDescent="0.25">
      <c r="A49" s="120" t="s">
        <v>577</v>
      </c>
      <c r="B49" s="8" t="s">
        <v>558</v>
      </c>
      <c r="C49" s="119">
        <v>0</v>
      </c>
      <c r="D49" s="119">
        <v>-68562.5</v>
      </c>
    </row>
    <row r="50" spans="1:4" ht="18.75" x14ac:dyDescent="0.25">
      <c r="A50" s="120" t="s">
        <v>577</v>
      </c>
      <c r="B50" s="8" t="s">
        <v>556</v>
      </c>
      <c r="C50" s="119">
        <v>0</v>
      </c>
      <c r="D50" s="119">
        <v>-68562.5</v>
      </c>
    </row>
    <row r="51" spans="1:4" ht="18.75" x14ac:dyDescent="0.25">
      <c r="A51" s="120" t="s">
        <v>576</v>
      </c>
      <c r="B51" s="8" t="s">
        <v>558</v>
      </c>
      <c r="C51" s="119">
        <v>0</v>
      </c>
      <c r="D51" s="119">
        <v>-68562.5</v>
      </c>
    </row>
    <row r="52" spans="1:4" ht="18.75" x14ac:dyDescent="0.25">
      <c r="A52" s="120" t="s">
        <v>576</v>
      </c>
      <c r="B52" s="8" t="s">
        <v>556</v>
      </c>
      <c r="C52" s="119">
        <v>0</v>
      </c>
      <c r="D52" s="119">
        <v>-68562.5</v>
      </c>
    </row>
    <row r="53" spans="1:4" ht="37.5" x14ac:dyDescent="0.25">
      <c r="A53" s="120" t="s">
        <v>574</v>
      </c>
      <c r="B53" s="8" t="s">
        <v>575</v>
      </c>
      <c r="C53" s="119">
        <v>0</v>
      </c>
      <c r="D53" s="119">
        <v>-76046369.019999996</v>
      </c>
    </row>
    <row r="54" spans="1:4" ht="37.5" x14ac:dyDescent="0.25">
      <c r="A54" s="120" t="s">
        <v>574</v>
      </c>
      <c r="B54" s="8" t="s">
        <v>573</v>
      </c>
      <c r="C54" s="119">
        <v>0</v>
      </c>
      <c r="D54" s="119">
        <v>-76046369.019999996</v>
      </c>
    </row>
    <row r="55" spans="1:4" ht="18.75" x14ac:dyDescent="0.25">
      <c r="A55" s="120" t="s">
        <v>572</v>
      </c>
      <c r="B55" s="8" t="s">
        <v>562</v>
      </c>
      <c r="C55" s="119">
        <v>0</v>
      </c>
      <c r="D55" s="119">
        <v>369429402.75999999</v>
      </c>
    </row>
    <row r="56" spans="1:4" ht="18.75" x14ac:dyDescent="0.25">
      <c r="A56" s="120" t="s">
        <v>571</v>
      </c>
      <c r="B56" s="8" t="s">
        <v>560</v>
      </c>
      <c r="C56" s="119">
        <v>0</v>
      </c>
      <c r="D56" s="119">
        <v>511329549.91000003</v>
      </c>
    </row>
    <row r="57" spans="1:4" ht="56.25" x14ac:dyDescent="0.25">
      <c r="A57" s="120" t="s">
        <v>570</v>
      </c>
      <c r="B57" s="8" t="s">
        <v>554</v>
      </c>
      <c r="C57" s="119">
        <v>0</v>
      </c>
      <c r="D57" s="119">
        <v>65853778.130000003</v>
      </c>
    </row>
    <row r="58" spans="1:4" ht="37.5" x14ac:dyDescent="0.25">
      <c r="A58" s="122" t="s">
        <v>568</v>
      </c>
      <c r="B58" s="13" t="s">
        <v>569</v>
      </c>
      <c r="C58" s="121">
        <v>957724141.35000002</v>
      </c>
      <c r="D58" s="121">
        <v>-94434859.459999993</v>
      </c>
    </row>
    <row r="59" spans="1:4" ht="37.5" x14ac:dyDescent="0.25">
      <c r="A59" s="122" t="s">
        <v>568</v>
      </c>
      <c r="B59" s="13" t="s">
        <v>567</v>
      </c>
      <c r="C59" s="121">
        <v>0</v>
      </c>
      <c r="D59" s="121">
        <v>-94434859.459999993</v>
      </c>
    </row>
    <row r="60" spans="1:4" ht="18.75" x14ac:dyDescent="0.25">
      <c r="A60" s="120" t="s">
        <v>565</v>
      </c>
      <c r="B60" s="8" t="s">
        <v>566</v>
      </c>
      <c r="C60" s="119">
        <v>957724141.35000002</v>
      </c>
      <c r="D60" s="119">
        <v>-94434859.459999993</v>
      </c>
    </row>
    <row r="61" spans="1:4" ht="18.75" x14ac:dyDescent="0.25">
      <c r="A61" s="120" t="s">
        <v>565</v>
      </c>
      <c r="B61" s="8" t="s">
        <v>564</v>
      </c>
      <c r="C61" s="119">
        <v>0</v>
      </c>
      <c r="D61" s="119">
        <v>-94434859.459999993</v>
      </c>
    </row>
    <row r="62" spans="1:4" ht="18.75" x14ac:dyDescent="0.25">
      <c r="A62" s="120" t="s">
        <v>563</v>
      </c>
      <c r="B62" s="8" t="s">
        <v>562</v>
      </c>
      <c r="C62" s="119">
        <v>369429402.75999999</v>
      </c>
      <c r="D62" s="119">
        <v>421277203.62</v>
      </c>
    </row>
    <row r="63" spans="1:4" ht="18.75" x14ac:dyDescent="0.25">
      <c r="A63" s="120" t="s">
        <v>561</v>
      </c>
      <c r="B63" s="8" t="s">
        <v>560</v>
      </c>
      <c r="C63" s="119">
        <v>43819157.409999996</v>
      </c>
      <c r="D63" s="119">
        <v>581497278.71000004</v>
      </c>
    </row>
    <row r="64" spans="1:4" ht="18.75" x14ac:dyDescent="0.25">
      <c r="A64" s="120" t="s">
        <v>559</v>
      </c>
      <c r="B64" s="8" t="s">
        <v>558</v>
      </c>
      <c r="C64" s="119">
        <v>0</v>
      </c>
      <c r="D64" s="119">
        <v>-68562.5</v>
      </c>
    </row>
    <row r="65" spans="1:4" ht="18.75" x14ac:dyDescent="0.25">
      <c r="A65" s="120" t="s">
        <v>559</v>
      </c>
      <c r="B65" s="8" t="s">
        <v>556</v>
      </c>
      <c r="C65" s="119">
        <v>0</v>
      </c>
      <c r="D65" s="119">
        <v>-68562.5</v>
      </c>
    </row>
    <row r="66" spans="1:4" ht="18.75" x14ac:dyDescent="0.25">
      <c r="A66" s="120" t="s">
        <v>557</v>
      </c>
      <c r="B66" s="8" t="s">
        <v>558</v>
      </c>
      <c r="C66" s="119">
        <v>0</v>
      </c>
      <c r="D66" s="119">
        <v>-68562.5</v>
      </c>
    </row>
    <row r="67" spans="1:4" ht="18.75" x14ac:dyDescent="0.25">
      <c r="A67" s="120" t="s">
        <v>557</v>
      </c>
      <c r="B67" s="8" t="s">
        <v>556</v>
      </c>
      <c r="C67" s="119">
        <v>0</v>
      </c>
      <c r="D67" s="119">
        <v>-68562.5</v>
      </c>
    </row>
    <row r="68" spans="1:4" ht="56.25" x14ac:dyDescent="0.25">
      <c r="A68" s="120" t="s">
        <v>555</v>
      </c>
      <c r="B68" s="8" t="s">
        <v>554</v>
      </c>
      <c r="C68" s="119">
        <v>632113896</v>
      </c>
      <c r="D68" s="119">
        <v>65853778.130000003</v>
      </c>
    </row>
    <row r="72" spans="1:4" ht="15.75" x14ac:dyDescent="0.25">
      <c r="A72" s="118" t="s">
        <v>553</v>
      </c>
      <c r="B72" s="118"/>
      <c r="C72" s="118"/>
    </row>
    <row r="73" spans="1:4" ht="72" customHeight="1" x14ac:dyDescent="0.25">
      <c r="A73" s="117" t="s">
        <v>552</v>
      </c>
      <c r="B73" s="116"/>
      <c r="C73" s="116"/>
    </row>
  </sheetData>
  <mergeCells count="9">
    <mergeCell ref="A40:D40"/>
    <mergeCell ref="A72:C72"/>
    <mergeCell ref="A73:C73"/>
    <mergeCell ref="A2:D2"/>
    <mergeCell ref="A4:A10"/>
    <mergeCell ref="B4:B10"/>
    <mergeCell ref="C4:C10"/>
    <mergeCell ref="D4:D10"/>
    <mergeCell ref="A12:D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3" fitToHeight="2" orientation="portrait" r:id="rId1"/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zoomScaleNormal="100" workbookViewId="0">
      <selection activeCell="F67" sqref="F67"/>
    </sheetView>
  </sheetViews>
  <sheetFormatPr defaultRowHeight="15" x14ac:dyDescent="0.25"/>
  <cols>
    <col min="1" max="1" width="12.5703125" style="3" customWidth="1"/>
    <col min="2" max="2" width="15.28515625" style="3" customWidth="1"/>
    <col min="3" max="3" width="63" style="1" customWidth="1"/>
    <col min="4" max="4" width="21.85546875" style="2" customWidth="1"/>
    <col min="5" max="5" width="22.42578125" style="2" customWidth="1"/>
    <col min="6" max="6" width="21.5703125" customWidth="1"/>
  </cols>
  <sheetData>
    <row r="1" spans="1:6" ht="15.75" x14ac:dyDescent="0.25">
      <c r="F1" s="168" t="s">
        <v>613</v>
      </c>
    </row>
    <row r="3" spans="1:6" ht="64.5" customHeight="1" x14ac:dyDescent="0.25">
      <c r="A3" s="167" t="s">
        <v>612</v>
      </c>
      <c r="B3" s="167"/>
      <c r="C3" s="167"/>
      <c r="D3" s="167"/>
      <c r="E3" s="167"/>
      <c r="F3" s="167"/>
    </row>
    <row r="4" spans="1:6" ht="15.75" x14ac:dyDescent="0.25">
      <c r="F4" s="166" t="s">
        <v>77</v>
      </c>
    </row>
    <row r="5" spans="1:6" ht="92.25" customHeight="1" x14ac:dyDescent="0.25">
      <c r="A5" s="165" t="s">
        <v>78</v>
      </c>
      <c r="B5" s="165"/>
      <c r="C5" s="122" t="s">
        <v>79</v>
      </c>
      <c r="D5" s="164" t="s">
        <v>80</v>
      </c>
      <c r="E5" s="164" t="s">
        <v>592</v>
      </c>
      <c r="F5" s="164" t="s">
        <v>82</v>
      </c>
    </row>
    <row r="6" spans="1:6" ht="18.75" x14ac:dyDescent="0.25">
      <c r="A6" s="151" t="s">
        <v>203</v>
      </c>
      <c r="B6" s="151"/>
      <c r="C6" s="17" t="s">
        <v>204</v>
      </c>
      <c r="D6" s="150">
        <v>2712220</v>
      </c>
      <c r="E6" s="150">
        <v>0</v>
      </c>
      <c r="F6" s="158">
        <f>E6/D6*100</f>
        <v>0</v>
      </c>
    </row>
    <row r="7" spans="1:6" ht="93.75" x14ac:dyDescent="0.25">
      <c r="A7" s="120" t="s">
        <v>205</v>
      </c>
      <c r="B7" s="120" t="s">
        <v>206</v>
      </c>
      <c r="C7" s="8" t="s">
        <v>207</v>
      </c>
      <c r="D7" s="119">
        <v>1399000</v>
      </c>
      <c r="E7" s="119">
        <v>0</v>
      </c>
      <c r="F7" s="159">
        <f>E7/D7*100</f>
        <v>0</v>
      </c>
    </row>
    <row r="8" spans="1:6" ht="93.75" x14ac:dyDescent="0.25">
      <c r="A8" s="120" t="s">
        <v>205</v>
      </c>
      <c r="B8" s="120" t="s">
        <v>488</v>
      </c>
      <c r="C8" s="8" t="s">
        <v>207</v>
      </c>
      <c r="D8" s="119">
        <v>1313220</v>
      </c>
      <c r="E8" s="119">
        <v>0</v>
      </c>
      <c r="F8" s="159">
        <f>E8/D8*100</f>
        <v>0</v>
      </c>
    </row>
    <row r="9" spans="1:6" ht="18.75" x14ac:dyDescent="0.25">
      <c r="A9" s="151" t="s">
        <v>213</v>
      </c>
      <c r="B9" s="151"/>
      <c r="C9" s="17" t="s">
        <v>214</v>
      </c>
      <c r="D9" s="150">
        <v>87116430</v>
      </c>
      <c r="E9" s="150">
        <v>32416752.09</v>
      </c>
      <c r="F9" s="158">
        <f>E9/D9*100</f>
        <v>37.210836222283213</v>
      </c>
    </row>
    <row r="10" spans="1:6" ht="56.25" x14ac:dyDescent="0.25">
      <c r="A10" s="120" t="s">
        <v>215</v>
      </c>
      <c r="B10" s="120" t="s">
        <v>489</v>
      </c>
      <c r="C10" s="8" t="s">
        <v>217</v>
      </c>
      <c r="D10" s="119">
        <v>52143250</v>
      </c>
      <c r="E10" s="119">
        <v>7443572.0899999999</v>
      </c>
      <c r="F10" s="159">
        <f>E10/D10*100</f>
        <v>14.275236181097265</v>
      </c>
    </row>
    <row r="11" spans="1:6" ht="18.75" x14ac:dyDescent="0.25">
      <c r="A11" s="120" t="s">
        <v>490</v>
      </c>
      <c r="B11" s="120" t="s">
        <v>491</v>
      </c>
      <c r="C11" s="8" t="s">
        <v>492</v>
      </c>
      <c r="D11" s="119">
        <v>34973180</v>
      </c>
      <c r="E11" s="119">
        <v>24973180</v>
      </c>
      <c r="F11" s="159">
        <f>E11/D11*100</f>
        <v>71.406660761189002</v>
      </c>
    </row>
    <row r="12" spans="1:6" ht="18.75" x14ac:dyDescent="0.25">
      <c r="A12" s="151" t="s">
        <v>269</v>
      </c>
      <c r="B12" s="151"/>
      <c r="C12" s="17" t="s">
        <v>270</v>
      </c>
      <c r="D12" s="150">
        <v>104166440</v>
      </c>
      <c r="E12" s="150">
        <v>596600</v>
      </c>
      <c r="F12" s="158">
        <f>E12/D12*100</f>
        <v>0.57273724627624789</v>
      </c>
    </row>
    <row r="13" spans="1:6" ht="37.5" x14ac:dyDescent="0.25">
      <c r="A13" s="120" t="s">
        <v>292</v>
      </c>
      <c r="B13" s="120" t="s">
        <v>293</v>
      </c>
      <c r="C13" s="8" t="s">
        <v>294</v>
      </c>
      <c r="D13" s="119">
        <v>596600</v>
      </c>
      <c r="E13" s="119">
        <v>596600</v>
      </c>
      <c r="F13" s="159">
        <f>E13/D13*100</f>
        <v>100</v>
      </c>
    </row>
    <row r="14" spans="1:6" ht="18.75" x14ac:dyDescent="0.25">
      <c r="A14" s="120" t="s">
        <v>298</v>
      </c>
      <c r="B14" s="120" t="s">
        <v>299</v>
      </c>
      <c r="C14" s="8" t="s">
        <v>300</v>
      </c>
      <c r="D14" s="119">
        <v>103569840</v>
      </c>
      <c r="E14" s="119">
        <v>0</v>
      </c>
      <c r="F14" s="159">
        <f>E14/D14*100</f>
        <v>0</v>
      </c>
    </row>
    <row r="15" spans="1:6" ht="18.75" x14ac:dyDescent="0.25">
      <c r="A15" s="151" t="s">
        <v>301</v>
      </c>
      <c r="B15" s="151"/>
      <c r="C15" s="17" t="s">
        <v>302</v>
      </c>
      <c r="D15" s="150">
        <v>9700000</v>
      </c>
      <c r="E15" s="150">
        <v>0</v>
      </c>
      <c r="F15" s="158">
        <f>E15/D15*100</f>
        <v>0</v>
      </c>
    </row>
    <row r="16" spans="1:6" ht="18.75" x14ac:dyDescent="0.25">
      <c r="A16" s="120" t="s">
        <v>321</v>
      </c>
      <c r="B16" s="120" t="s">
        <v>322</v>
      </c>
      <c r="C16" s="8" t="s">
        <v>323</v>
      </c>
      <c r="D16" s="119">
        <v>6700000</v>
      </c>
      <c r="E16" s="119">
        <v>0</v>
      </c>
      <c r="F16" s="159">
        <f>E16/D16*100</f>
        <v>0</v>
      </c>
    </row>
    <row r="17" spans="1:6" ht="18.75" x14ac:dyDescent="0.25">
      <c r="A17" s="120" t="s">
        <v>327</v>
      </c>
      <c r="B17" s="120" t="s">
        <v>328</v>
      </c>
      <c r="C17" s="8" t="s">
        <v>329</v>
      </c>
      <c r="D17" s="119">
        <v>3000000</v>
      </c>
      <c r="E17" s="119">
        <v>0</v>
      </c>
      <c r="F17" s="159">
        <f>E17/D17*100</f>
        <v>0</v>
      </c>
    </row>
    <row r="18" spans="1:6" ht="18.75" x14ac:dyDescent="0.25">
      <c r="A18" s="151" t="s">
        <v>374</v>
      </c>
      <c r="B18" s="151"/>
      <c r="C18" s="17" t="s">
        <v>375</v>
      </c>
      <c r="D18" s="150">
        <v>3000000</v>
      </c>
      <c r="E18" s="150">
        <v>0</v>
      </c>
      <c r="F18" s="158">
        <f>E18/D18*100</f>
        <v>0</v>
      </c>
    </row>
    <row r="19" spans="1:6" ht="56.25" x14ac:dyDescent="0.25">
      <c r="A19" s="120" t="s">
        <v>391</v>
      </c>
      <c r="B19" s="120" t="s">
        <v>392</v>
      </c>
      <c r="C19" s="8" t="s">
        <v>393</v>
      </c>
      <c r="D19" s="119">
        <v>3000000</v>
      </c>
      <c r="E19" s="119">
        <v>0</v>
      </c>
      <c r="F19" s="159">
        <f>E19/D19*100</f>
        <v>0</v>
      </c>
    </row>
    <row r="20" spans="1:6" ht="18.75" x14ac:dyDescent="0.25">
      <c r="A20" s="151" t="s">
        <v>496</v>
      </c>
      <c r="B20" s="151"/>
      <c r="C20" s="17" t="s">
        <v>497</v>
      </c>
      <c r="D20" s="150">
        <v>265000000</v>
      </c>
      <c r="E20" s="150">
        <v>5966602</v>
      </c>
      <c r="F20" s="158">
        <f>E20/D20*100</f>
        <v>2.2515479245283019</v>
      </c>
    </row>
    <row r="21" spans="1:6" ht="37.5" x14ac:dyDescent="0.25">
      <c r="A21" s="120" t="s">
        <v>498</v>
      </c>
      <c r="B21" s="120" t="s">
        <v>499</v>
      </c>
      <c r="C21" s="8" t="s">
        <v>500</v>
      </c>
      <c r="D21" s="119">
        <v>200000000</v>
      </c>
      <c r="E21" s="119">
        <v>5966602</v>
      </c>
      <c r="F21" s="159">
        <f>E21/D21*100</f>
        <v>2.983301</v>
      </c>
    </row>
    <row r="22" spans="1:6" ht="37.5" x14ac:dyDescent="0.25">
      <c r="A22" s="120" t="s">
        <v>501</v>
      </c>
      <c r="B22" s="120" t="s">
        <v>502</v>
      </c>
      <c r="C22" s="8" t="s">
        <v>503</v>
      </c>
      <c r="D22" s="119">
        <v>50000000</v>
      </c>
      <c r="E22" s="119">
        <v>0</v>
      </c>
      <c r="F22" s="159">
        <f>E22/D22*100</f>
        <v>0</v>
      </c>
    </row>
    <row r="23" spans="1:6" ht="37.5" x14ac:dyDescent="0.25">
      <c r="A23" s="120" t="s">
        <v>504</v>
      </c>
      <c r="B23" s="120" t="s">
        <v>505</v>
      </c>
      <c r="C23" s="8" t="s">
        <v>506</v>
      </c>
      <c r="D23" s="119">
        <v>15000000</v>
      </c>
      <c r="E23" s="119">
        <v>0</v>
      </c>
      <c r="F23" s="159">
        <f>E23/D23*100</f>
        <v>0</v>
      </c>
    </row>
    <row r="24" spans="1:6" ht="18.75" x14ac:dyDescent="0.25">
      <c r="A24" s="151" t="s">
        <v>394</v>
      </c>
      <c r="B24" s="151"/>
      <c r="C24" s="17" t="s">
        <v>395</v>
      </c>
      <c r="D24" s="150">
        <v>32707959</v>
      </c>
      <c r="E24" s="150">
        <v>1841392</v>
      </c>
      <c r="F24" s="158">
        <f>E24/D24*100</f>
        <v>5.6297979338912594</v>
      </c>
    </row>
    <row r="25" spans="1:6" ht="18.75" x14ac:dyDescent="0.25">
      <c r="A25" s="122" t="s">
        <v>510</v>
      </c>
      <c r="B25" s="122"/>
      <c r="C25" s="13" t="s">
        <v>511</v>
      </c>
      <c r="D25" s="121">
        <v>16543530</v>
      </c>
      <c r="E25" s="121">
        <v>0</v>
      </c>
      <c r="F25" s="160">
        <f>E25/D25*100</f>
        <v>0</v>
      </c>
    </row>
    <row r="26" spans="1:6" ht="37.5" x14ac:dyDescent="0.25">
      <c r="A26" s="120" t="s">
        <v>512</v>
      </c>
      <c r="B26" s="120" t="s">
        <v>513</v>
      </c>
      <c r="C26" s="8" t="s">
        <v>514</v>
      </c>
      <c r="D26" s="119">
        <v>3914750</v>
      </c>
      <c r="E26" s="119">
        <v>0</v>
      </c>
      <c r="F26" s="159">
        <f>E26/D26*100</f>
        <v>0</v>
      </c>
    </row>
    <row r="27" spans="1:6" ht="18.75" x14ac:dyDescent="0.25">
      <c r="A27" s="120" t="s">
        <v>515</v>
      </c>
      <c r="B27" s="120" t="s">
        <v>516</v>
      </c>
      <c r="C27" s="8" t="s">
        <v>517</v>
      </c>
      <c r="D27" s="119">
        <v>9698750</v>
      </c>
      <c r="E27" s="119">
        <v>0</v>
      </c>
      <c r="F27" s="159">
        <f>E27/D27*100</f>
        <v>0</v>
      </c>
    </row>
    <row r="28" spans="1:6" ht="18.75" x14ac:dyDescent="0.25">
      <c r="A28" s="120" t="s">
        <v>518</v>
      </c>
      <c r="B28" s="120" t="s">
        <v>519</v>
      </c>
      <c r="C28" s="8" t="s">
        <v>520</v>
      </c>
      <c r="D28" s="119">
        <v>2930030</v>
      </c>
      <c r="E28" s="119">
        <v>0</v>
      </c>
      <c r="F28" s="159">
        <f>E28/D28*100</f>
        <v>0</v>
      </c>
    </row>
    <row r="29" spans="1:6" ht="18.75" x14ac:dyDescent="0.25">
      <c r="A29" s="163" t="s">
        <v>406</v>
      </c>
      <c r="B29" s="163"/>
      <c r="C29" s="53" t="s">
        <v>407</v>
      </c>
      <c r="D29" s="162">
        <v>6641400</v>
      </c>
      <c r="E29" s="162">
        <v>1841392</v>
      </c>
      <c r="F29" s="161">
        <f>E29/D29*100</f>
        <v>27.725961393682052</v>
      </c>
    </row>
    <row r="30" spans="1:6" ht="37.5" x14ac:dyDescent="0.25">
      <c r="A30" s="120" t="s">
        <v>408</v>
      </c>
      <c r="B30" s="120" t="s">
        <v>409</v>
      </c>
      <c r="C30" s="8" t="s">
        <v>410</v>
      </c>
      <c r="D30" s="119">
        <v>6641400</v>
      </c>
      <c r="E30" s="119">
        <v>1841392</v>
      </c>
      <c r="F30" s="159">
        <f>E30/D30*100</f>
        <v>27.725961393682052</v>
      </c>
    </row>
    <row r="31" spans="1:6" ht="37.5" x14ac:dyDescent="0.25">
      <c r="A31" s="122" t="s">
        <v>411</v>
      </c>
      <c r="B31" s="122"/>
      <c r="C31" s="13" t="s">
        <v>412</v>
      </c>
      <c r="D31" s="121">
        <v>9523029</v>
      </c>
      <c r="E31" s="121">
        <v>0</v>
      </c>
      <c r="F31" s="160">
        <f>E31/D31*100</f>
        <v>0</v>
      </c>
    </row>
    <row r="32" spans="1:6" ht="18.75" x14ac:dyDescent="0.25">
      <c r="A32" s="120" t="s">
        <v>419</v>
      </c>
      <c r="B32" s="120" t="s">
        <v>420</v>
      </c>
      <c r="C32" s="8" t="s">
        <v>421</v>
      </c>
      <c r="D32" s="119">
        <v>9523029</v>
      </c>
      <c r="E32" s="119">
        <v>0</v>
      </c>
      <c r="F32" s="159">
        <f>E32/D32*100</f>
        <v>0</v>
      </c>
    </row>
    <row r="33" spans="1:6" ht="18.75" x14ac:dyDescent="0.25">
      <c r="A33" s="151" t="s">
        <v>425</v>
      </c>
      <c r="B33" s="151"/>
      <c r="C33" s="17" t="s">
        <v>426</v>
      </c>
      <c r="D33" s="150">
        <v>155591609</v>
      </c>
      <c r="E33" s="150">
        <v>25382427.350000001</v>
      </c>
      <c r="F33" s="158">
        <f>E33/D33*100</f>
        <v>16.313493711604977</v>
      </c>
    </row>
    <row r="34" spans="1:6" ht="37.5" x14ac:dyDescent="0.25">
      <c r="A34" s="122" t="s">
        <v>427</v>
      </c>
      <c r="B34" s="122"/>
      <c r="C34" s="13" t="s">
        <v>428</v>
      </c>
      <c r="D34" s="121">
        <v>95683279</v>
      </c>
      <c r="E34" s="121">
        <v>4874098.3499999996</v>
      </c>
      <c r="F34" s="160">
        <f>E34/D34*100</f>
        <v>5.0939917621343218</v>
      </c>
    </row>
    <row r="35" spans="1:6" ht="37.5" x14ac:dyDescent="0.25">
      <c r="A35" s="120" t="s">
        <v>429</v>
      </c>
      <c r="B35" s="120" t="s">
        <v>524</v>
      </c>
      <c r="C35" s="8" t="s">
        <v>431</v>
      </c>
      <c r="D35" s="119">
        <v>84643279</v>
      </c>
      <c r="E35" s="119">
        <v>4874098.3499999996</v>
      </c>
      <c r="F35" s="159">
        <f>E35/D35*100</f>
        <v>5.7583997307098649</v>
      </c>
    </row>
    <row r="36" spans="1:6" ht="37.5" x14ac:dyDescent="0.25">
      <c r="A36" s="120" t="s">
        <v>429</v>
      </c>
      <c r="B36" s="120" t="s">
        <v>430</v>
      </c>
      <c r="C36" s="8" t="s">
        <v>431</v>
      </c>
      <c r="D36" s="119">
        <v>11040000</v>
      </c>
      <c r="E36" s="119">
        <v>0</v>
      </c>
      <c r="F36" s="159">
        <f>E36/D36*100</f>
        <v>0</v>
      </c>
    </row>
    <row r="37" spans="1:6" ht="18.75" x14ac:dyDescent="0.25">
      <c r="A37" s="122" t="s">
        <v>435</v>
      </c>
      <c r="B37" s="122"/>
      <c r="C37" s="13" t="s">
        <v>436</v>
      </c>
      <c r="D37" s="121">
        <v>59908330</v>
      </c>
      <c r="E37" s="121">
        <v>20508329</v>
      </c>
      <c r="F37" s="160">
        <f>E37/D37*100</f>
        <v>34.232850423305074</v>
      </c>
    </row>
    <row r="38" spans="1:6" ht="18.75" x14ac:dyDescent="0.25">
      <c r="A38" s="120" t="s">
        <v>437</v>
      </c>
      <c r="B38" s="120" t="s">
        <v>438</v>
      </c>
      <c r="C38" s="8" t="s">
        <v>439</v>
      </c>
      <c r="D38" s="119">
        <v>39908330</v>
      </c>
      <c r="E38" s="119">
        <v>19908329</v>
      </c>
      <c r="F38" s="159">
        <f>E38/D38*100</f>
        <v>49.885146785144855</v>
      </c>
    </row>
    <row r="39" spans="1:6" ht="18.75" x14ac:dyDescent="0.25">
      <c r="A39" s="120" t="s">
        <v>440</v>
      </c>
      <c r="B39" s="120" t="s">
        <v>441</v>
      </c>
      <c r="C39" s="8" t="s">
        <v>442</v>
      </c>
      <c r="D39" s="119">
        <v>20000000</v>
      </c>
      <c r="E39" s="119">
        <v>600000</v>
      </c>
      <c r="F39" s="159">
        <f>E39/D39*100</f>
        <v>3</v>
      </c>
    </row>
    <row r="40" spans="1:6" ht="40.5" customHeight="1" x14ac:dyDescent="0.25">
      <c r="A40" s="151" t="s">
        <v>448</v>
      </c>
      <c r="B40" s="151"/>
      <c r="C40" s="17" t="s">
        <v>449</v>
      </c>
      <c r="D40" s="150">
        <v>659994658</v>
      </c>
      <c r="E40" s="150">
        <v>66203773.439999998</v>
      </c>
      <c r="F40" s="158">
        <f>E40/D40*100</f>
        <v>10.030955953585915</v>
      </c>
    </row>
    <row r="41" spans="1:6" ht="40.5" customHeight="1" x14ac:dyDescent="0.25">
      <c r="A41" s="151" t="s">
        <v>457</v>
      </c>
      <c r="B41" s="151"/>
      <c r="C41" s="17" t="s">
        <v>458</v>
      </c>
      <c r="D41" s="150">
        <v>659994658</v>
      </c>
      <c r="E41" s="150">
        <v>66203773.439999998</v>
      </c>
      <c r="F41" s="158">
        <f>E41/D41*100</f>
        <v>10.030955953585915</v>
      </c>
    </row>
    <row r="42" spans="1:6" ht="18.75" x14ac:dyDescent="0.25">
      <c r="A42" s="120" t="s">
        <v>483</v>
      </c>
      <c r="B42" s="120" t="s">
        <v>484</v>
      </c>
      <c r="C42" s="8" t="s">
        <v>153</v>
      </c>
      <c r="D42" s="119">
        <v>6550283.0199999996</v>
      </c>
      <c r="E42" s="119">
        <v>0</v>
      </c>
      <c r="F42" s="159">
        <f>E42/D42*100</f>
        <v>0</v>
      </c>
    </row>
    <row r="43" spans="1:6" s="157" customFormat="1" ht="30" customHeight="1" x14ac:dyDescent="0.25">
      <c r="A43" s="151" t="s">
        <v>485</v>
      </c>
      <c r="B43" s="151"/>
      <c r="C43" s="17" t="s">
        <v>75</v>
      </c>
      <c r="D43" s="150">
        <v>666544941.01999998</v>
      </c>
      <c r="E43" s="150">
        <v>66203773.439999998</v>
      </c>
      <c r="F43" s="158">
        <f>E43/D43*100</f>
        <v>9.9323795539862214</v>
      </c>
    </row>
    <row r="44" spans="1:6" ht="47.25" customHeight="1" x14ac:dyDescent="0.25"/>
    <row r="45" spans="1:6" ht="39.75" customHeight="1" x14ac:dyDescent="0.25">
      <c r="A45" s="156" t="s">
        <v>611</v>
      </c>
      <c r="B45" s="156"/>
      <c r="C45" s="156"/>
      <c r="D45" s="156"/>
      <c r="E45" s="156"/>
    </row>
    <row r="46" spans="1:6" ht="18.75" x14ac:dyDescent="0.25">
      <c r="A46" s="155"/>
      <c r="B46" s="155"/>
      <c r="C46" s="155"/>
      <c r="D46" s="155"/>
      <c r="E46" s="154" t="s">
        <v>77</v>
      </c>
    </row>
    <row r="47" spans="1:6" ht="75" x14ac:dyDescent="0.25">
      <c r="A47" s="153" t="s">
        <v>78</v>
      </c>
      <c r="B47" s="153"/>
      <c r="C47" s="152" t="s">
        <v>79</v>
      </c>
      <c r="D47" s="152" t="s">
        <v>545</v>
      </c>
      <c r="E47" s="152" t="s">
        <v>592</v>
      </c>
    </row>
    <row r="48" spans="1:6" ht="18.75" x14ac:dyDescent="0.25">
      <c r="A48" s="151" t="s">
        <v>610</v>
      </c>
      <c r="B48" s="151"/>
      <c r="C48" s="17" t="s">
        <v>587</v>
      </c>
      <c r="D48" s="150">
        <v>-666544941.01999998</v>
      </c>
      <c r="E48" s="150">
        <v>-66203773.439999998</v>
      </c>
    </row>
    <row r="49" spans="1:6" ht="18.75" x14ac:dyDescent="0.25">
      <c r="A49" s="151" t="s">
        <v>609</v>
      </c>
      <c r="B49" s="151"/>
      <c r="C49" s="17" t="s">
        <v>586</v>
      </c>
      <c r="D49" s="150">
        <v>0</v>
      </c>
      <c r="E49" s="150">
        <v>-66203773.439999998</v>
      </c>
    </row>
    <row r="50" spans="1:6" ht="18.75" x14ac:dyDescent="0.25">
      <c r="A50" s="122" t="s">
        <v>584</v>
      </c>
      <c r="B50" s="122"/>
      <c r="C50" s="13" t="s">
        <v>585</v>
      </c>
      <c r="D50" s="121">
        <v>0</v>
      </c>
      <c r="E50" s="121">
        <v>66203773.439999998</v>
      </c>
    </row>
    <row r="51" spans="1:6" ht="18.75" x14ac:dyDescent="0.25">
      <c r="A51" s="122" t="s">
        <v>608</v>
      </c>
      <c r="B51" s="122"/>
      <c r="C51" s="13" t="s">
        <v>583</v>
      </c>
      <c r="D51" s="121">
        <v>0</v>
      </c>
      <c r="E51" s="121">
        <v>66203773.439999998</v>
      </c>
    </row>
    <row r="52" spans="1:6" ht="37.5" x14ac:dyDescent="0.25">
      <c r="A52" s="120" t="s">
        <v>581</v>
      </c>
      <c r="B52" s="120"/>
      <c r="C52" s="8" t="s">
        <v>582</v>
      </c>
      <c r="D52" s="119">
        <v>0</v>
      </c>
      <c r="E52" s="119">
        <v>-299968.53000000003</v>
      </c>
    </row>
    <row r="53" spans="1:6" ht="37.5" x14ac:dyDescent="0.25">
      <c r="A53" s="120" t="s">
        <v>607</v>
      </c>
      <c r="B53" s="120"/>
      <c r="C53" s="8" t="s">
        <v>580</v>
      </c>
      <c r="D53" s="119">
        <v>0</v>
      </c>
      <c r="E53" s="119">
        <v>-299968.53000000003</v>
      </c>
    </row>
    <row r="54" spans="1:6" ht="18.75" x14ac:dyDescent="0.25">
      <c r="A54" s="120" t="s">
        <v>578</v>
      </c>
      <c r="B54" s="120"/>
      <c r="C54" s="8" t="s">
        <v>560</v>
      </c>
      <c r="D54" s="119">
        <v>0</v>
      </c>
      <c r="E54" s="119">
        <v>299968.53000000003</v>
      </c>
    </row>
    <row r="55" spans="1:6" ht="37.5" x14ac:dyDescent="0.25">
      <c r="A55" s="122" t="s">
        <v>574</v>
      </c>
      <c r="B55" s="122"/>
      <c r="C55" s="13" t="s">
        <v>575</v>
      </c>
      <c r="D55" s="121">
        <v>0</v>
      </c>
      <c r="E55" s="121">
        <v>66503741.969999999</v>
      </c>
    </row>
    <row r="56" spans="1:6" ht="37.5" x14ac:dyDescent="0.25">
      <c r="A56" s="122" t="s">
        <v>606</v>
      </c>
      <c r="B56" s="122"/>
      <c r="C56" s="13" t="s">
        <v>573</v>
      </c>
      <c r="D56" s="121">
        <v>0</v>
      </c>
      <c r="E56" s="121">
        <v>66503741.969999999</v>
      </c>
    </row>
    <row r="57" spans="1:6" ht="18.75" x14ac:dyDescent="0.25">
      <c r="A57" s="120" t="s">
        <v>572</v>
      </c>
      <c r="B57" s="120"/>
      <c r="C57" s="8" t="s">
        <v>562</v>
      </c>
      <c r="D57" s="119">
        <v>0</v>
      </c>
      <c r="E57" s="119">
        <v>34469655.020000003</v>
      </c>
    </row>
    <row r="58" spans="1:6" ht="18.75" x14ac:dyDescent="0.25">
      <c r="A58" s="120" t="s">
        <v>571</v>
      </c>
      <c r="B58" s="120"/>
      <c r="C58" s="8" t="s">
        <v>560</v>
      </c>
      <c r="D58" s="119">
        <v>0</v>
      </c>
      <c r="E58" s="119">
        <v>33819691.18</v>
      </c>
      <c r="F58" s="149"/>
    </row>
    <row r="59" spans="1:6" ht="56.25" x14ac:dyDescent="0.25">
      <c r="A59" s="120" t="s">
        <v>570</v>
      </c>
      <c r="B59" s="120"/>
      <c r="C59" s="8" t="s">
        <v>554</v>
      </c>
      <c r="D59" s="119">
        <v>0</v>
      </c>
      <c r="E59" s="119">
        <v>65853778.130000003</v>
      </c>
    </row>
    <row r="60" spans="1:6" ht="39" x14ac:dyDescent="0.25">
      <c r="A60" s="148" t="s">
        <v>605</v>
      </c>
      <c r="B60" s="148"/>
      <c r="C60" s="147" t="s">
        <v>604</v>
      </c>
      <c r="D60" s="146">
        <v>0</v>
      </c>
      <c r="E60" s="146">
        <v>66203773.439999998</v>
      </c>
    </row>
    <row r="61" spans="1:6" ht="39" x14ac:dyDescent="0.25">
      <c r="A61" s="148" t="s">
        <v>603</v>
      </c>
      <c r="B61" s="148"/>
      <c r="C61" s="147" t="s">
        <v>602</v>
      </c>
      <c r="D61" s="146">
        <v>0</v>
      </c>
      <c r="E61" s="146">
        <v>66203773.439999998</v>
      </c>
    </row>
    <row r="62" spans="1:6" ht="18.75" x14ac:dyDescent="0.25">
      <c r="A62" s="122" t="s">
        <v>568</v>
      </c>
      <c r="B62" s="122"/>
      <c r="C62" s="13" t="s">
        <v>569</v>
      </c>
      <c r="D62" s="121">
        <v>666544941.01999998</v>
      </c>
      <c r="E62" s="121">
        <v>66203773.439999998</v>
      </c>
    </row>
    <row r="63" spans="1:6" ht="18.75" x14ac:dyDescent="0.25">
      <c r="A63" s="122" t="s">
        <v>601</v>
      </c>
      <c r="B63" s="122"/>
      <c r="C63" s="13" t="s">
        <v>567</v>
      </c>
      <c r="D63" s="121">
        <v>0</v>
      </c>
      <c r="E63" s="121">
        <v>66203773.439999998</v>
      </c>
    </row>
    <row r="64" spans="1:6" ht="18.75" x14ac:dyDescent="0.25">
      <c r="A64" s="120" t="s">
        <v>565</v>
      </c>
      <c r="B64" s="120"/>
      <c r="C64" s="8" t="s">
        <v>566</v>
      </c>
      <c r="D64" s="119">
        <v>666544941.01999998</v>
      </c>
      <c r="E64" s="119">
        <v>66203773.439999998</v>
      </c>
    </row>
    <row r="65" spans="1:6" ht="18.75" x14ac:dyDescent="0.25">
      <c r="A65" s="120" t="s">
        <v>600</v>
      </c>
      <c r="B65" s="120"/>
      <c r="C65" s="8" t="s">
        <v>564</v>
      </c>
      <c r="D65" s="119">
        <v>0</v>
      </c>
      <c r="E65" s="119">
        <v>66203773.439999998</v>
      </c>
    </row>
    <row r="66" spans="1:6" ht="18.75" x14ac:dyDescent="0.25">
      <c r="A66" s="120" t="s">
        <v>563</v>
      </c>
      <c r="B66" s="120"/>
      <c r="C66" s="8" t="s">
        <v>562</v>
      </c>
      <c r="D66" s="119">
        <v>34469655.020000003</v>
      </c>
      <c r="E66" s="119">
        <v>34469655.020000003</v>
      </c>
    </row>
    <row r="67" spans="1:6" ht="18.75" x14ac:dyDescent="0.25">
      <c r="A67" s="120" t="s">
        <v>561</v>
      </c>
      <c r="B67" s="120"/>
      <c r="C67" s="8" t="s">
        <v>560</v>
      </c>
      <c r="D67" s="119">
        <v>38610</v>
      </c>
      <c r="E67" s="119">
        <v>34119659.710000001</v>
      </c>
      <c r="F67" s="149"/>
    </row>
    <row r="68" spans="1:6" ht="56.25" x14ac:dyDescent="0.25">
      <c r="A68" s="120" t="s">
        <v>555</v>
      </c>
      <c r="B68" s="120"/>
      <c r="C68" s="8" t="s">
        <v>554</v>
      </c>
      <c r="D68" s="119">
        <v>632113896</v>
      </c>
      <c r="E68" s="119">
        <v>65853778.130000003</v>
      </c>
    </row>
    <row r="69" spans="1:6" ht="58.5" x14ac:dyDescent="0.25">
      <c r="A69" s="148" t="s">
        <v>599</v>
      </c>
      <c r="B69" s="148"/>
      <c r="C69" s="147" t="s">
        <v>598</v>
      </c>
      <c r="D69" s="146">
        <v>666544941.01999998</v>
      </c>
      <c r="E69" s="146">
        <v>66203773.439999998</v>
      </c>
    </row>
    <row r="70" spans="1:6" ht="58.5" x14ac:dyDescent="0.25">
      <c r="A70" s="148" t="s">
        <v>597</v>
      </c>
      <c r="B70" s="148"/>
      <c r="C70" s="147" t="s">
        <v>596</v>
      </c>
      <c r="D70" s="146">
        <v>0</v>
      </c>
      <c r="E70" s="146">
        <v>66203773.439999998</v>
      </c>
    </row>
    <row r="72" spans="1:6" x14ac:dyDescent="0.25">
      <c r="A72" s="145"/>
      <c r="B72" s="145"/>
    </row>
    <row r="73" spans="1:6" ht="82.5" customHeight="1" x14ac:dyDescent="0.25">
      <c r="A73" s="117" t="s">
        <v>552</v>
      </c>
      <c r="B73" s="116"/>
      <c r="C73" s="116"/>
    </row>
  </sheetData>
  <mergeCells count="5">
    <mergeCell ref="A3:F3"/>
    <mergeCell ref="A5:B5"/>
    <mergeCell ref="A45:E45"/>
    <mergeCell ref="A47:B47"/>
    <mergeCell ref="A73:C73"/>
  </mergeCells>
  <printOptions horizontalCentered="1"/>
  <pageMargins left="0.70866141732283472" right="0.39370078740157483" top="0.59055118110236227" bottom="0.59055118110236227" header="0.31496062992125984" footer="0.31496062992125984"/>
  <pageSetup paperSize="9" scale="56" fitToHeight="2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дод.1_І півріччя_2023</vt:lpstr>
      <vt:lpstr>дод.2_І півріччя_2023</vt:lpstr>
      <vt:lpstr>дод.3_І півріччя_2023</vt:lpstr>
      <vt:lpstr>дод.4_І півріччя_2023</vt:lpstr>
      <vt:lpstr>дод.5_І півріччя_2023</vt:lpstr>
      <vt:lpstr>дод.6_Фінан_І півріччя_2023</vt:lpstr>
      <vt:lpstr>дод.7_БР_І півріччя_2023</vt:lpstr>
      <vt:lpstr>'дод.2_І півріччя_2023'!База_данных</vt:lpstr>
      <vt:lpstr>'дод.3_І півріччя_2023'!База_данных</vt:lpstr>
      <vt:lpstr>'дод.4_І півріччя_2023'!База_данных</vt:lpstr>
      <vt:lpstr>'дод.6_Фінан_І півріччя_2023'!База_данных</vt:lpstr>
      <vt:lpstr>'дод.7_БР_І півріччя_2023'!База_данных</vt:lpstr>
      <vt:lpstr>База_данных</vt:lpstr>
      <vt:lpstr>'дод.1_І півріччя_2023'!Заголовки_для_печати</vt:lpstr>
      <vt:lpstr>'дод.2_І півріччя_2023'!Заголовки_для_печати</vt:lpstr>
      <vt:lpstr>'дод.3_І півріччя_2023'!Заголовки_для_печати</vt:lpstr>
      <vt:lpstr>'дод.4_І півріччя_2023'!Заголовки_для_печати</vt:lpstr>
      <vt:lpstr>'дод.6_Фінан_І півріччя_2023'!Заголовки_для_печати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Нікітенко Наталія Володимирівна</dc:creator>
  <cp:lastModifiedBy>Нікітенко Наталія Володимирівна</cp:lastModifiedBy>
  <cp:lastPrinted>2023-07-20T06:33:45Z</cp:lastPrinted>
  <dcterms:created xsi:type="dcterms:W3CDTF">2023-07-19T10:07:02Z</dcterms:created>
  <dcterms:modified xsi:type="dcterms:W3CDTF">2024-06-06T12:40:11Z</dcterms:modified>
</cp:coreProperties>
</file>